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.langlois2\Documents\02. Marchés d'exploitation de chauffage\02. Outil SISMEM\"/>
    </mc:Choice>
  </mc:AlternateContent>
  <xr:revisionPtr revIDLastSave="0" documentId="8_{82466B6E-7CAF-44BC-8917-7FB2778E118F}" xr6:coauthVersionLast="36" xr6:coauthVersionMax="3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Référence" sheetId="23" r:id="rId1"/>
    <sheet name="Saison 20xx-20xx" sheetId="22" r:id="rId2"/>
  </sheets>
  <definedNames>
    <definedName name="_xlnm.Print_Titles" localSheetId="1">'Saison 20xx-20xx'!$1:$5</definedName>
    <definedName name="_xlnm.Print_Area" localSheetId="1">'Saison 20xx-20xx'!$A$1:$R$91</definedName>
  </definedNames>
  <calcPr calcId="191028"/>
</workbook>
</file>

<file path=xl/calcChain.xml><?xml version="1.0" encoding="utf-8"?>
<calcChain xmlns="http://schemas.openxmlformats.org/spreadsheetml/2006/main">
  <c r="F8" i="22" l="1"/>
  <c r="J27" i="23"/>
  <c r="J26" i="23"/>
  <c r="J25" i="23"/>
  <c r="J24" i="23"/>
  <c r="J23" i="23"/>
  <c r="J22" i="23"/>
  <c r="J21" i="23"/>
  <c r="J20" i="23"/>
  <c r="G27" i="23"/>
  <c r="G26" i="23"/>
  <c r="G25" i="23"/>
  <c r="G24" i="23"/>
  <c r="G23" i="23"/>
  <c r="G22" i="23"/>
  <c r="G21" i="23"/>
  <c r="G20" i="23"/>
  <c r="D21" i="23"/>
  <c r="D22" i="23"/>
  <c r="D23" i="23"/>
  <c r="D24" i="23"/>
  <c r="D25" i="23"/>
  <c r="D26" i="23"/>
  <c r="D27" i="23"/>
  <c r="D20" i="23"/>
  <c r="I28" i="23"/>
  <c r="H28" i="23"/>
  <c r="F28" i="23"/>
  <c r="C28" i="23"/>
  <c r="D43" i="23"/>
  <c r="E28" i="23"/>
  <c r="B28" i="23"/>
  <c r="D42" i="23"/>
  <c r="G28" i="23"/>
  <c r="D28" i="23"/>
  <c r="J28" i="23"/>
  <c r="K20" i="22"/>
  <c r="K21" i="22"/>
  <c r="K22" i="22"/>
  <c r="K23" i="22"/>
  <c r="K24" i="22"/>
  <c r="K25" i="22"/>
  <c r="K26" i="22"/>
  <c r="C36" i="22"/>
  <c r="J33" i="22"/>
  <c r="N33" i="22"/>
  <c r="E21" i="22"/>
  <c r="E22" i="22"/>
  <c r="E23" i="22"/>
  <c r="E24" i="22"/>
  <c r="E25" i="22"/>
  <c r="E26" i="22"/>
  <c r="E20" i="22"/>
  <c r="V39" i="22"/>
  <c r="U39" i="22"/>
  <c r="F11" i="22"/>
  <c r="I21" i="22"/>
  <c r="I20" i="22"/>
  <c r="I26" i="22"/>
  <c r="I25" i="22"/>
  <c r="I24" i="22"/>
  <c r="I22" i="22"/>
  <c r="H26" i="22"/>
  <c r="G26" i="22"/>
  <c r="H25" i="22"/>
  <c r="G25" i="22"/>
  <c r="H24" i="22"/>
  <c r="G24" i="22"/>
  <c r="H23" i="22"/>
  <c r="I23" i="22"/>
  <c r="G23" i="22"/>
  <c r="H22" i="22"/>
  <c r="G22" i="22"/>
  <c r="H21" i="22"/>
  <c r="G21" i="22"/>
  <c r="H20" i="22"/>
  <c r="G20" i="22"/>
  <c r="C33" i="22"/>
  <c r="H27" i="22"/>
  <c r="G27" i="22"/>
  <c r="N34" i="22"/>
  <c r="N35" i="22"/>
  <c r="J34" i="22"/>
  <c r="J35" i="22"/>
  <c r="T19" i="22"/>
  <c r="E13" i="22"/>
  <c r="E27" i="22"/>
  <c r="V19" i="22"/>
  <c r="U19" i="22"/>
  <c r="U20" i="22"/>
  <c r="U21" i="22"/>
  <c r="U22" i="22"/>
  <c r="U23" i="22"/>
  <c r="U24" i="22"/>
  <c r="U25" i="22"/>
  <c r="U26" i="22"/>
  <c r="L20" i="22"/>
  <c r="T20" i="22"/>
  <c r="T21" i="22"/>
  <c r="V21" i="22"/>
  <c r="V20" i="22"/>
  <c r="L26" i="22"/>
  <c r="L23" i="22"/>
  <c r="L21" i="22"/>
  <c r="L25" i="22"/>
  <c r="L24" i="22"/>
  <c r="L22" i="22"/>
  <c r="N23" i="22"/>
  <c r="N26" i="22"/>
  <c r="N24" i="22"/>
  <c r="N25" i="22"/>
  <c r="P20" i="22"/>
  <c r="N21" i="22"/>
  <c r="N22" i="22"/>
  <c r="V22" i="22"/>
  <c r="V23" i="22"/>
  <c r="V24" i="22"/>
  <c r="V25" i="22"/>
  <c r="V26" i="22"/>
  <c r="P22" i="22"/>
  <c r="N20" i="22"/>
  <c r="O20" i="22"/>
  <c r="O21" i="22"/>
  <c r="P25" i="22"/>
  <c r="P23" i="22"/>
  <c r="P21" i="22"/>
  <c r="P26" i="22"/>
  <c r="P24" i="22"/>
  <c r="Q20" i="22"/>
  <c r="J27" i="22"/>
  <c r="C31" i="22"/>
  <c r="Q21" i="22"/>
  <c r="T22" i="22"/>
  <c r="C34" i="22"/>
  <c r="I27" i="22"/>
  <c r="C40" i="22"/>
  <c r="C39" i="22"/>
  <c r="O22" i="22"/>
  <c r="Q22" i="22"/>
  <c r="T23" i="22"/>
  <c r="K27" i="22"/>
  <c r="C35" i="22"/>
  <c r="C37" i="22"/>
  <c r="O23" i="22"/>
  <c r="Q23" i="22"/>
  <c r="T24" i="22"/>
  <c r="Q24" i="22"/>
  <c r="C38" i="22"/>
  <c r="L33" i="22"/>
  <c r="L34" i="22"/>
  <c r="O24" i="22"/>
  <c r="O25" i="22"/>
  <c r="O26" i="22"/>
  <c r="T25" i="22"/>
  <c r="Q25" i="22"/>
  <c r="T26" i="22"/>
  <c r="Q26" i="22"/>
</calcChain>
</file>

<file path=xl/sharedStrings.xml><?xml version="1.0" encoding="utf-8"?>
<sst xmlns="http://schemas.openxmlformats.org/spreadsheetml/2006/main" count="155" uniqueCount="122">
  <si>
    <r>
      <t>TITRE DU MARCH</t>
    </r>
    <r>
      <rPr>
        <sz val="12"/>
        <rFont val="Calibri"/>
        <family val="2"/>
      </rPr>
      <t>É</t>
    </r>
  </si>
  <si>
    <t>Proposition de référence</t>
  </si>
  <si>
    <t>Informations</t>
  </si>
  <si>
    <t>Nom du site</t>
  </si>
  <si>
    <t>Adresse</t>
  </si>
  <si>
    <t>N° cpt</t>
  </si>
  <si>
    <t>N° G2D</t>
  </si>
  <si>
    <t xml:space="preserve">SHOD chauffée </t>
  </si>
  <si>
    <t>Energie major.</t>
  </si>
  <si>
    <t>Données de consommation</t>
  </si>
  <si>
    <r>
      <t xml:space="preserve">Saison de chauffe </t>
    </r>
    <r>
      <rPr>
        <sz val="11"/>
        <color rgb="FFFF0000"/>
        <rFont val="Calibri"/>
        <family val="2"/>
        <scheme val="minor"/>
      </rPr>
      <t>A-3</t>
    </r>
  </si>
  <si>
    <r>
      <t xml:space="preserve">Saison de chauffe </t>
    </r>
    <r>
      <rPr>
        <sz val="11"/>
        <color rgb="FFFF0000"/>
        <rFont val="Calibri"/>
        <family val="2"/>
        <scheme val="minor"/>
      </rPr>
      <t>A-2</t>
    </r>
  </si>
  <si>
    <r>
      <t xml:space="preserve">Saison de chauffe </t>
    </r>
    <r>
      <rPr>
        <sz val="11"/>
        <color rgb="FFFF0000"/>
        <rFont val="Calibri"/>
        <family val="2"/>
        <scheme val="minor"/>
      </rPr>
      <t>A-1</t>
    </r>
  </si>
  <si>
    <t>Mois</t>
  </si>
  <si>
    <t>Conso.  (MWh)</t>
  </si>
  <si>
    <t>Dju</t>
  </si>
  <si>
    <t>MWh/Dju</t>
  </si>
  <si>
    <t>Octobre</t>
  </si>
  <si>
    <t>Il est necessaire de compléter 3 années d'historique afin de justifier de l'évolution des consommations et d'établir le choix de référence entre :
soit la dernière année soit la moyenne des 2 ou 3 dernières années</t>
  </si>
  <si>
    <t>Novembre</t>
  </si>
  <si>
    <t>Décembre</t>
  </si>
  <si>
    <t>Janvier</t>
  </si>
  <si>
    <t>Février</t>
  </si>
  <si>
    <t>Mars</t>
  </si>
  <si>
    <t>Avril</t>
  </si>
  <si>
    <t>Mai</t>
  </si>
  <si>
    <t>Total saison</t>
  </si>
  <si>
    <t>Proposition de situation de référence</t>
  </si>
  <si>
    <t>Des tableaux aditionnels peuvent être ajouter (comme du détails d'ECS) si cela est necessaire pour la référence.</t>
  </si>
  <si>
    <t>USID</t>
  </si>
  <si>
    <t>Date de saison de chauffe</t>
  </si>
  <si>
    <t>A-3 : du</t>
  </si>
  <si>
    <t>au</t>
  </si>
  <si>
    <t>A-2 : du</t>
  </si>
  <si>
    <t>A-1 : du</t>
  </si>
  <si>
    <t>CRPE</t>
  </si>
  <si>
    <t>Date
Commentaire si necessaire</t>
  </si>
  <si>
    <t>Nous proposons donc la situation de référence ci-dessous :</t>
  </si>
  <si>
    <t>Consommation =</t>
  </si>
  <si>
    <t>MWh</t>
  </si>
  <si>
    <t>DJU =</t>
  </si>
  <si>
    <t>Evolution de la situation de référence</t>
  </si>
  <si>
    <t>Zone à utiliser en cas d'évolution de la situation de référence au court du marché</t>
  </si>
  <si>
    <t>Date
Explication de l'évolution (des tableaux peuvent être rajouter)</t>
  </si>
  <si>
    <t>Nous proposons donc la nouvelle situation de référence ci-dessous :</t>
  </si>
  <si>
    <t>TITRE DU MARCHÉ (+lot si présent)</t>
  </si>
  <si>
    <t>Section hors zone d'impression</t>
  </si>
  <si>
    <t>Consigne de remplissage</t>
  </si>
  <si>
    <t>Toutes les cellules de cette couleur, sont à compléter</t>
  </si>
  <si>
    <r>
      <t>Saison de chauffe : 20</t>
    </r>
    <r>
      <rPr>
        <b/>
        <sz val="14"/>
        <color rgb="FFFF0000"/>
        <rFont val="Calibri"/>
        <family val="2"/>
        <scheme val="minor"/>
      </rPr>
      <t>xx</t>
    </r>
    <r>
      <rPr>
        <b/>
        <sz val="14"/>
        <rFont val="Calibri"/>
        <family val="2"/>
        <scheme val="minor"/>
      </rPr>
      <t xml:space="preserve"> - 20</t>
    </r>
    <r>
      <rPr>
        <b/>
        <sz val="14"/>
        <color rgb="FFFF0000"/>
        <rFont val="Calibri"/>
        <family val="2"/>
        <scheme val="minor"/>
      </rPr>
      <t>xx</t>
    </r>
  </si>
  <si>
    <t>Les calcules automatiques ne doivent pas être modifiés sans l'avis du CRPE ou du GEP.
La zone commentaire permet un échange et/ou des validations sur les résultats de la saison concernée.</t>
  </si>
  <si>
    <t>Facteurs de conversion "climat"</t>
  </si>
  <si>
    <t>Energie</t>
  </si>
  <si>
    <t>Ces facteurs servent au calcul du CO2 consommée</t>
  </si>
  <si>
    <t>SHOD chauffée</t>
  </si>
  <si>
    <r>
      <t xml:space="preserve">m² </t>
    </r>
    <r>
      <rPr>
        <i/>
        <sz val="8"/>
        <rFont val="Calibri"/>
        <family val="2"/>
        <scheme val="minor"/>
      </rPr>
      <t>surface non contractuelle</t>
    </r>
  </si>
  <si>
    <t>Valeur de neutralisation</t>
  </si>
  <si>
    <t>Bois, biomasse</t>
  </si>
  <si>
    <t>q  ECS</t>
  </si>
  <si>
    <t>kWh/m3 ECS</t>
  </si>
  <si>
    <t>Valeur de réajustement</t>
  </si>
  <si>
    <t>Gaz naturel</t>
  </si>
  <si>
    <t>k</t>
  </si>
  <si>
    <t>€TTC/MWh</t>
  </si>
  <si>
    <t xml:space="preserve">Formule de bonification </t>
  </si>
  <si>
    <t>% destiné à l'entreprise</t>
  </si>
  <si>
    <t>FOD</t>
  </si>
  <si>
    <t>Référence</t>
  </si>
  <si>
    <t>Base DJU</t>
  </si>
  <si>
    <t>Formule de malus &lt; à 15%</t>
  </si>
  <si>
    <t>Charbon</t>
  </si>
  <si>
    <t>Cible (%)</t>
  </si>
  <si>
    <r>
      <rPr>
        <i/>
        <sz val="11"/>
        <rFont val="Calibri"/>
        <family val="2"/>
        <scheme val="minor"/>
      </rPr>
      <t xml:space="preserve"> objectif</t>
    </r>
    <r>
      <rPr>
        <b/>
        <sz val="11"/>
        <rFont val="Calibri"/>
        <family val="2"/>
        <scheme val="minor"/>
      </rPr>
      <t xml:space="preserve"> NB</t>
    </r>
  </si>
  <si>
    <t>Formule de malus &gt; à 15%</t>
  </si>
  <si>
    <t>Gaz propane ou butane</t>
  </si>
  <si>
    <t>Autres combustibles fossiles</t>
  </si>
  <si>
    <t>Relevés des compteurs</t>
  </si>
  <si>
    <t>Electricité ENR utilisée dans le bâtiment</t>
  </si>
  <si>
    <t>Electricité (hors électricité ENR utilisée dans le bâtiment)</t>
  </si>
  <si>
    <t>ECS</t>
  </si>
  <si>
    <t>Résultats</t>
  </si>
  <si>
    <t>Cumulé saison</t>
  </si>
  <si>
    <t>Date relevé</t>
  </si>
  <si>
    <r>
      <t>Index gaz (m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)</t>
    </r>
  </si>
  <si>
    <r>
      <t>Coef. Gaz
(kWh/m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)</t>
    </r>
  </si>
  <si>
    <r>
      <t>Index
ECS
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</si>
  <si>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r>
      <t>Conso.
ECS
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</si>
  <si>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t>Energie
ECS
MWhPCS</t>
  </si>
  <si>
    <t>NC total
(MWh)</t>
  </si>
  <si>
    <t>DJU réel</t>
  </si>
  <si>
    <t>N'B</t>
  </si>
  <si>
    <t>MWh/DJU</t>
  </si>
  <si>
    <t>Economie (MWh)</t>
  </si>
  <si>
    <t>Economie cumulée (MWh)</t>
  </si>
  <si>
    <t>Ecart NC/N'B</t>
  </si>
  <si>
    <t>Ecart cumulé NC/N'B</t>
  </si>
  <si>
    <t>NC</t>
  </si>
  <si>
    <t>DJU</t>
  </si>
  <si>
    <t>Démarrage</t>
  </si>
  <si>
    <t>Avril - Arrêt</t>
  </si>
  <si>
    <t>Résultat de la saison</t>
  </si>
  <si>
    <t>Suivi facturation</t>
  </si>
  <si>
    <t>Facture à demander au GEP, indispensable et obligatoire pour le calcul du prix du MWh (k)</t>
  </si>
  <si>
    <t>Conso. (MWh)</t>
  </si>
  <si>
    <t>Montant TTC</t>
  </si>
  <si>
    <t>DJU saison de chauffe</t>
  </si>
  <si>
    <t>BONUS</t>
  </si>
  <si>
    <t>Tunnel</t>
  </si>
  <si>
    <t>MALUS</t>
  </si>
  <si>
    <t>Consommation réelle (NC) :</t>
  </si>
  <si>
    <t>MWhPCS</t>
  </si>
  <si>
    <t>€TTC</t>
  </si>
  <si>
    <r>
      <t>t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CO</t>
    </r>
    <r>
      <rPr>
        <vertAlign val="subscript"/>
        <sz val="10"/>
        <rFont val="Calibri"/>
        <family val="2"/>
        <scheme val="minor"/>
      </rPr>
      <t>2</t>
    </r>
  </si>
  <si>
    <t>Objectif corrigé (N'B) :</t>
  </si>
  <si>
    <t>Economie totale :</t>
  </si>
  <si>
    <t>Ratios :</t>
  </si>
  <si>
    <t>TOTAL</t>
  </si>
  <si>
    <t>kWh/m²</t>
  </si>
  <si>
    <t>Gestion du fichier</t>
  </si>
  <si>
    <t>Idéalement, un fichier Excel correspond à un marché, et chaque onglet de ce fichier à une saison de chauffe. Dans les cas complexe, il est possible de modifier la présentation de l'onglet.
N'hésitez pas à consulter le CRPE pour vous aidez dans le remplissage, la modification ou un avis.</t>
  </si>
  <si>
    <t>Suivi par graphique</t>
  </si>
  <si>
    <t>Commentaires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</si>
</sst>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0.0%"/>
    <numFmt numFmtId="166" formatCode="#,##0.0"/>
    <numFmt numFmtId="167" formatCode="0.0"/>
    <numFmt numFmtId="168" formatCode="#,##0.00&quot; MWh&quot;"/>
    <numFmt numFmtId="169" formatCode="#,##0&quot; m²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trike/>
      <sz val="9"/>
      <name val="Calibri"/>
      <family val="2"/>
      <scheme val="minor"/>
    </font>
    <font>
      <b/>
      <strike/>
      <sz val="9"/>
      <name val="Calibri"/>
      <family val="2"/>
      <scheme val="minor"/>
    </font>
    <font>
      <sz val="9"/>
      <name val="Calibri"/>
      <family val="2"/>
      <scheme val="minor"/>
    </font>
    <font>
      <vertAlign val="subscript"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trike/>
      <sz val="9"/>
      <color theme="0"/>
      <name val="Calibri"/>
      <family val="2"/>
      <scheme val="minor"/>
    </font>
    <font>
      <b/>
      <strike/>
      <sz val="9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i/>
      <sz val="8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CA5410"/>
        <bgColor indexed="64"/>
      </patternFill>
    </fill>
    <fill>
      <patternFill patternType="solid">
        <fgColor rgb="FF3B693C"/>
        <bgColor indexed="64"/>
      </patternFill>
    </fill>
    <fill>
      <patternFill patternType="solid">
        <fgColor rgb="FFE4A612"/>
        <bgColor indexed="64"/>
      </patternFill>
    </fill>
    <fill>
      <patternFill patternType="solid">
        <fgColor rgb="FF8EBB37"/>
        <bgColor indexed="64"/>
      </patternFill>
    </fill>
    <fill>
      <patternFill patternType="solid">
        <fgColor rgb="FFC8D51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209">
    <xf numFmtId="0" fontId="0" fillId="0" borderId="0" xfId="0"/>
    <xf numFmtId="0" fontId="5" fillId="0" borderId="0" xfId="2" applyFont="1"/>
    <xf numFmtId="0" fontId="4" fillId="0" borderId="0" xfId="2" applyFont="1" applyAlignment="1">
      <alignment horizontal="center"/>
    </xf>
    <xf numFmtId="0" fontId="6" fillId="2" borderId="0" xfId="2" applyFont="1" applyFill="1"/>
    <xf numFmtId="0" fontId="5" fillId="2" borderId="0" xfId="2" applyFont="1" applyFill="1"/>
    <xf numFmtId="0" fontId="5" fillId="2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5" fillId="2" borderId="1" xfId="2" applyNumberFormat="1" applyFont="1" applyFill="1" applyBorder="1" applyAlignment="1">
      <alignment horizontal="center" vertical="center"/>
    </xf>
    <xf numFmtId="3" fontId="6" fillId="2" borderId="0" xfId="2" applyNumberFormat="1" applyFont="1" applyFill="1" applyAlignment="1">
      <alignment horizontal="center" vertical="center"/>
    </xf>
    <xf numFmtId="3" fontId="6" fillId="2" borderId="0" xfId="2" applyNumberFormat="1" applyFont="1" applyFill="1"/>
    <xf numFmtId="166" fontId="6" fillId="2" borderId="0" xfId="2" applyNumberFormat="1" applyFont="1" applyFill="1"/>
    <xf numFmtId="9" fontId="5" fillId="2" borderId="0" xfId="1" applyFont="1" applyFill="1" applyAlignment="1">
      <alignment horizontal="center"/>
    </xf>
    <xf numFmtId="0" fontId="5" fillId="2" borderId="0" xfId="2" applyFont="1" applyFill="1" applyAlignment="1">
      <alignment vertical="center"/>
    </xf>
    <xf numFmtId="9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 wrapText="1"/>
    </xf>
    <xf numFmtId="0" fontId="12" fillId="2" borderId="0" xfId="2" applyFont="1" applyFill="1"/>
    <xf numFmtId="0" fontId="13" fillId="2" borderId="0" xfId="2" applyFont="1" applyFill="1"/>
    <xf numFmtId="0" fontId="13" fillId="0" borderId="0" xfId="2" applyFont="1"/>
    <xf numFmtId="0" fontId="13" fillId="2" borderId="0" xfId="2" applyFont="1" applyFill="1" applyAlignment="1">
      <alignment horizontal="left"/>
    </xf>
    <xf numFmtId="3" fontId="13" fillId="2" borderId="0" xfId="2" applyNumberFormat="1" applyFont="1" applyFill="1"/>
    <xf numFmtId="0" fontId="14" fillId="2" borderId="0" xfId="2" applyFont="1" applyFill="1"/>
    <xf numFmtId="0" fontId="14" fillId="2" borderId="0" xfId="2" applyFont="1" applyFill="1" applyAlignment="1">
      <alignment horizontal="right"/>
    </xf>
    <xf numFmtId="0" fontId="15" fillId="2" borderId="0" xfId="2" applyFont="1" applyFill="1"/>
    <xf numFmtId="166" fontId="5" fillId="2" borderId="12" xfId="2" applyNumberFormat="1" applyFont="1" applyFill="1" applyBorder="1" applyAlignment="1">
      <alignment horizontal="center" vertical="center"/>
    </xf>
    <xf numFmtId="3" fontId="5" fillId="2" borderId="0" xfId="2" applyNumberFormat="1" applyFont="1" applyFill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4" xfId="2" applyNumberFormat="1" applyFont="1" applyBorder="1" applyAlignment="1">
      <alignment horizontal="center" vertical="center"/>
    </xf>
    <xf numFmtId="166" fontId="5" fillId="0" borderId="6" xfId="2" applyNumberFormat="1" applyFont="1" applyBorder="1" applyAlignment="1">
      <alignment horizontal="center" vertical="center"/>
    </xf>
    <xf numFmtId="166" fontId="5" fillId="0" borderId="9" xfId="2" applyNumberFormat="1" applyFont="1" applyBorder="1" applyAlignment="1">
      <alignment horizontal="center" vertical="center"/>
    </xf>
    <xf numFmtId="3" fontId="6" fillId="2" borderId="0" xfId="4" applyNumberFormat="1" applyFont="1" applyFill="1" applyAlignment="1">
      <alignment horizontal="center" vertical="center"/>
    </xf>
    <xf numFmtId="0" fontId="12" fillId="2" borderId="0" xfId="2" applyFont="1" applyFill="1" applyAlignment="1">
      <alignment horizontal="right"/>
    </xf>
    <xf numFmtId="0" fontId="7" fillId="5" borderId="0" xfId="2" applyFont="1" applyFill="1" applyAlignment="1">
      <alignment horizontal="right"/>
    </xf>
    <xf numFmtId="0" fontId="8" fillId="5" borderId="0" xfId="2" applyFont="1" applyFill="1"/>
    <xf numFmtId="0" fontId="7" fillId="2" borderId="0" xfId="2" applyFont="1" applyFill="1"/>
    <xf numFmtId="0" fontId="9" fillId="2" borderId="0" xfId="2" applyFont="1" applyFill="1"/>
    <xf numFmtId="0" fontId="16" fillId="5" borderId="0" xfId="2" applyFont="1" applyFill="1"/>
    <xf numFmtId="0" fontId="17" fillId="5" borderId="0" xfId="2" applyFont="1" applyFill="1" applyAlignment="1">
      <alignment horizontal="right"/>
    </xf>
    <xf numFmtId="0" fontId="18" fillId="5" borderId="0" xfId="2" applyFont="1" applyFill="1"/>
    <xf numFmtId="0" fontId="19" fillId="5" borderId="0" xfId="2" applyFont="1" applyFill="1"/>
    <xf numFmtId="166" fontId="5" fillId="2" borderId="0" xfId="2" applyNumberFormat="1" applyFont="1" applyFill="1"/>
    <xf numFmtId="0" fontId="12" fillId="8" borderId="16" xfId="2" applyFont="1" applyFill="1" applyBorder="1"/>
    <xf numFmtId="0" fontId="12" fillId="8" borderId="18" xfId="2" applyFont="1" applyFill="1" applyBorder="1"/>
    <xf numFmtId="3" fontId="13" fillId="8" borderId="17" xfId="2" applyNumberFormat="1" applyFont="1" applyFill="1" applyBorder="1" applyAlignment="1">
      <alignment horizontal="center"/>
    </xf>
    <xf numFmtId="0" fontId="5" fillId="0" borderId="4" xfId="2" applyFont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166" fontId="5" fillId="2" borderId="22" xfId="2" applyNumberFormat="1" applyFont="1" applyFill="1" applyBorder="1" applyAlignment="1">
      <alignment horizontal="center" vertical="center"/>
    </xf>
    <xf numFmtId="166" fontId="5" fillId="2" borderId="24" xfId="2" applyNumberFormat="1" applyFont="1" applyFill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 wrapText="1"/>
    </xf>
    <xf numFmtId="0" fontId="5" fillId="6" borderId="14" xfId="2" applyFont="1" applyFill="1" applyBorder="1" applyAlignment="1">
      <alignment horizontal="center" vertical="center" wrapText="1"/>
    </xf>
    <xf numFmtId="165" fontId="5" fillId="0" borderId="5" xfId="2" applyNumberFormat="1" applyFont="1" applyBorder="1" applyAlignment="1">
      <alignment horizontal="center" vertical="center"/>
    </xf>
    <xf numFmtId="165" fontId="5" fillId="0" borderId="7" xfId="2" applyNumberFormat="1" applyFont="1" applyBorder="1" applyAlignment="1">
      <alignment horizontal="center" vertical="center"/>
    </xf>
    <xf numFmtId="164" fontId="6" fillId="2" borderId="0" xfId="2" applyNumberFormat="1" applyFont="1" applyFill="1"/>
    <xf numFmtId="166" fontId="5" fillId="2" borderId="5" xfId="2" applyNumberFormat="1" applyFont="1" applyFill="1" applyBorder="1" applyAlignment="1">
      <alignment horizontal="center" vertical="center"/>
    </xf>
    <xf numFmtId="166" fontId="5" fillId="2" borderId="7" xfId="2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vertical="top" wrapText="1"/>
    </xf>
    <xf numFmtId="0" fontId="5" fillId="2" borderId="14" xfId="2" applyFont="1" applyFill="1" applyBorder="1" applyAlignment="1">
      <alignment horizontal="center" vertical="center" wrapText="1"/>
    </xf>
    <xf numFmtId="0" fontId="0" fillId="2" borderId="0" xfId="0" applyFill="1"/>
    <xf numFmtId="14" fontId="5" fillId="2" borderId="26" xfId="2" applyNumberFormat="1" applyFont="1" applyFill="1" applyBorder="1" applyAlignment="1">
      <alignment vertical="center"/>
    </xf>
    <xf numFmtId="14" fontId="5" fillId="2" borderId="27" xfId="2" applyNumberFormat="1" applyFont="1" applyFill="1" applyBorder="1" applyAlignment="1">
      <alignment vertical="center"/>
    </xf>
    <xf numFmtId="0" fontId="5" fillId="0" borderId="11" xfId="2" applyFont="1" applyBorder="1" applyAlignment="1">
      <alignment horizontal="center" vertical="center" wrapText="1" shrinkToFit="1"/>
    </xf>
    <xf numFmtId="14" fontId="5" fillId="2" borderId="28" xfId="2" applyNumberFormat="1" applyFont="1" applyFill="1" applyBorder="1" applyAlignment="1">
      <alignment vertical="center"/>
    </xf>
    <xf numFmtId="0" fontId="6" fillId="0" borderId="13" xfId="2" applyFont="1" applyBorder="1" applyAlignment="1">
      <alignment vertical="center"/>
    </xf>
    <xf numFmtId="0" fontId="5" fillId="2" borderId="0" xfId="2" applyFont="1" applyFill="1" applyAlignment="1">
      <alignment vertical="top" wrapText="1"/>
    </xf>
    <xf numFmtId="0" fontId="5" fillId="2" borderId="0" xfId="2" applyFont="1" applyFill="1" applyAlignment="1">
      <alignment horizontal="center" vertical="top" wrapText="1"/>
    </xf>
    <xf numFmtId="166" fontId="5" fillId="2" borderId="0" xfId="2" applyNumberFormat="1" applyFont="1" applyFill="1" applyAlignment="1">
      <alignment horizontal="center"/>
    </xf>
    <xf numFmtId="0" fontId="22" fillId="2" borderId="0" xfId="2" applyFont="1" applyFill="1" applyAlignment="1">
      <alignment horizontal="left" vertical="top"/>
    </xf>
    <xf numFmtId="0" fontId="20" fillId="0" borderId="0" xfId="2" applyFont="1"/>
    <xf numFmtId="0" fontId="5" fillId="5" borderId="0" xfId="2" applyFont="1" applyFill="1"/>
    <xf numFmtId="0" fontId="5" fillId="10" borderId="0" xfId="2" applyFont="1" applyFill="1"/>
    <xf numFmtId="0" fontId="3" fillId="5" borderId="0" xfId="2" applyFont="1" applyFill="1" applyAlignment="1">
      <alignment vertical="center"/>
    </xf>
    <xf numFmtId="0" fontId="5" fillId="4" borderId="0" xfId="2" applyFont="1" applyFill="1"/>
    <xf numFmtId="0" fontId="5" fillId="4" borderId="0" xfId="2" applyFont="1" applyFill="1" applyAlignment="1">
      <alignment horizontal="left" vertical="center"/>
    </xf>
    <xf numFmtId="0" fontId="5" fillId="4" borderId="1" xfId="2" applyFont="1" applyFill="1" applyBorder="1" applyAlignment="1">
      <alignment horizontal="center" vertical="center" wrapText="1"/>
    </xf>
    <xf numFmtId="166" fontId="5" fillId="4" borderId="1" xfId="2" applyNumberFormat="1" applyFont="1" applyFill="1" applyBorder="1" applyAlignment="1">
      <alignment horizontal="center"/>
    </xf>
    <xf numFmtId="166" fontId="5" fillId="4" borderId="1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0" fontId="13" fillId="4" borderId="0" xfId="2" applyFont="1" applyFill="1"/>
    <xf numFmtId="0" fontId="9" fillId="4" borderId="0" xfId="2" applyFont="1" applyFill="1"/>
    <xf numFmtId="0" fontId="0" fillId="2" borderId="8" xfId="0" applyFill="1" applyBorder="1"/>
    <xf numFmtId="0" fontId="0" fillId="2" borderId="3" xfId="0" applyFill="1" applyBorder="1"/>
    <xf numFmtId="0" fontId="5" fillId="0" borderId="30" xfId="2" applyFont="1" applyBorder="1" applyAlignment="1">
      <alignment horizontal="center" vertical="center" wrapText="1"/>
    </xf>
    <xf numFmtId="0" fontId="6" fillId="2" borderId="0" xfId="2" applyFont="1" applyFill="1" applyAlignment="1">
      <alignment vertical="center"/>
    </xf>
    <xf numFmtId="166" fontId="23" fillId="2" borderId="14" xfId="0" applyNumberFormat="1" applyFont="1" applyFill="1" applyBorder="1" applyAlignment="1">
      <alignment horizontal="center"/>
    </xf>
    <xf numFmtId="166" fontId="23" fillId="2" borderId="19" xfId="0" applyNumberFormat="1" applyFont="1" applyFill="1" applyBorder="1" applyAlignment="1">
      <alignment horizontal="center"/>
    </xf>
    <xf numFmtId="0" fontId="5" fillId="9" borderId="13" xfId="2" applyFont="1" applyFill="1" applyBorder="1" applyAlignment="1">
      <alignment horizontal="center" vertical="center" wrapText="1"/>
    </xf>
    <xf numFmtId="166" fontId="5" fillId="2" borderId="21" xfId="2" applyNumberFormat="1" applyFont="1" applyFill="1" applyBorder="1" applyAlignment="1">
      <alignment horizontal="center" vertical="center"/>
    </xf>
    <xf numFmtId="166" fontId="5" fillId="2" borderId="4" xfId="2" applyNumberFormat="1" applyFont="1" applyFill="1" applyBorder="1" applyAlignment="1">
      <alignment horizontal="center" vertical="center"/>
    </xf>
    <xf numFmtId="165" fontId="5" fillId="2" borderId="12" xfId="2" applyNumberFormat="1" applyFont="1" applyFill="1" applyBorder="1" applyAlignment="1">
      <alignment horizontal="center" vertical="center"/>
    </xf>
    <xf numFmtId="165" fontId="5" fillId="2" borderId="35" xfId="2" applyNumberFormat="1" applyFont="1" applyFill="1" applyBorder="1" applyAlignment="1">
      <alignment horizontal="center" vertical="center"/>
    </xf>
    <xf numFmtId="0" fontId="5" fillId="0" borderId="29" xfId="2" applyFont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center" wrapText="1"/>
    </xf>
    <xf numFmtId="10" fontId="5" fillId="2" borderId="0" xfId="2" applyNumberFormat="1" applyFont="1" applyFill="1" applyAlignment="1">
      <alignment horizontal="center" vertical="center"/>
    </xf>
    <xf numFmtId="3" fontId="16" fillId="2" borderId="23" xfId="2" applyNumberFormat="1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/>
    </xf>
    <xf numFmtId="0" fontId="16" fillId="0" borderId="8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3" fontId="24" fillId="4" borderId="1" xfId="2" applyNumberFormat="1" applyFont="1" applyFill="1" applyBorder="1" applyAlignment="1">
      <alignment horizontal="center" vertical="center"/>
    </xf>
    <xf numFmtId="166" fontId="24" fillId="4" borderId="1" xfId="2" applyNumberFormat="1" applyFont="1" applyFill="1" applyBorder="1" applyAlignment="1">
      <alignment horizontal="center" vertical="center"/>
    </xf>
    <xf numFmtId="0" fontId="0" fillId="2" borderId="25" xfId="0" applyFill="1" applyBorder="1"/>
    <xf numFmtId="0" fontId="0" fillId="2" borderId="13" xfId="0" applyFill="1" applyBorder="1"/>
    <xf numFmtId="0" fontId="5" fillId="0" borderId="15" xfId="2" applyFont="1" applyBorder="1" applyAlignment="1">
      <alignment horizontal="center" vertical="center"/>
    </xf>
    <xf numFmtId="166" fontId="21" fillId="2" borderId="34" xfId="0" applyNumberFormat="1" applyFont="1" applyFill="1" applyBorder="1" applyAlignment="1">
      <alignment horizontal="center" vertical="center"/>
    </xf>
    <xf numFmtId="166" fontId="21" fillId="2" borderId="36" xfId="0" applyNumberFormat="1" applyFont="1" applyFill="1" applyBorder="1" applyAlignment="1">
      <alignment horizontal="center" vertical="center"/>
    </xf>
    <xf numFmtId="1" fontId="13" fillId="2" borderId="0" xfId="2" applyNumberFormat="1" applyFont="1" applyFill="1"/>
    <xf numFmtId="167" fontId="21" fillId="2" borderId="1" xfId="0" applyNumberFormat="1" applyFont="1" applyFill="1" applyBorder="1" applyAlignment="1">
      <alignment horizontal="center" vertical="center"/>
    </xf>
    <xf numFmtId="167" fontId="21" fillId="2" borderId="9" xfId="0" applyNumberFormat="1" applyFont="1" applyFill="1" applyBorder="1" applyAlignment="1">
      <alignment horizontal="center" vertical="center"/>
    </xf>
    <xf numFmtId="166" fontId="23" fillId="2" borderId="15" xfId="0" applyNumberFormat="1" applyFont="1" applyFill="1" applyBorder="1" applyAlignment="1">
      <alignment horizontal="center"/>
    </xf>
    <xf numFmtId="166" fontId="5" fillId="2" borderId="37" xfId="2" applyNumberFormat="1" applyFont="1" applyFill="1" applyBorder="1" applyAlignment="1">
      <alignment horizontal="center" vertical="center"/>
    </xf>
    <xf numFmtId="166" fontId="5" fillId="2" borderId="38" xfId="2" applyNumberFormat="1" applyFont="1" applyFill="1" applyBorder="1" applyAlignment="1">
      <alignment horizontal="center" vertical="center"/>
    </xf>
    <xf numFmtId="166" fontId="6" fillId="0" borderId="13" xfId="2" applyNumberFormat="1" applyFont="1" applyBorder="1" applyAlignment="1">
      <alignment horizontal="center" vertical="center"/>
    </xf>
    <xf numFmtId="166" fontId="6" fillId="0" borderId="14" xfId="2" applyNumberFormat="1" applyFont="1" applyBorder="1" applyAlignment="1">
      <alignment horizontal="center" vertical="center"/>
    </xf>
    <xf numFmtId="166" fontId="6" fillId="0" borderId="19" xfId="2" applyNumberFormat="1" applyFont="1" applyBorder="1" applyAlignment="1">
      <alignment horizontal="center" vertical="center"/>
    </xf>
    <xf numFmtId="0" fontId="23" fillId="2" borderId="39" xfId="0" applyFont="1" applyFill="1" applyBorder="1"/>
    <xf numFmtId="0" fontId="12" fillId="0" borderId="0" xfId="2" applyFont="1" applyAlignment="1">
      <alignment horizontal="center"/>
    </xf>
    <xf numFmtId="0" fontId="20" fillId="2" borderId="0" xfId="2" applyFont="1" applyFill="1" applyAlignment="1">
      <alignment vertical="center" wrapText="1"/>
    </xf>
    <xf numFmtId="3" fontId="21" fillId="2" borderId="2" xfId="0" applyNumberFormat="1" applyFont="1" applyFill="1" applyBorder="1" applyAlignment="1">
      <alignment horizontal="center" vertical="center"/>
    </xf>
    <xf numFmtId="3" fontId="21" fillId="2" borderId="4" xfId="0" applyNumberFormat="1" applyFont="1" applyFill="1" applyBorder="1" applyAlignment="1">
      <alignment horizontal="center" vertical="center"/>
    </xf>
    <xf numFmtId="3" fontId="21" fillId="2" borderId="6" xfId="0" applyNumberFormat="1" applyFont="1" applyFill="1" applyBorder="1" applyAlignment="1">
      <alignment horizontal="center" vertical="center"/>
    </xf>
    <xf numFmtId="0" fontId="5" fillId="4" borderId="29" xfId="2" applyFont="1" applyFill="1" applyBorder="1" applyAlignment="1">
      <alignment horizontal="right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11" borderId="30" xfId="2" applyFont="1" applyFill="1" applyBorder="1" applyAlignment="1">
      <alignment horizontal="center" vertical="center" wrapText="1"/>
    </xf>
    <xf numFmtId="0" fontId="5" fillId="11" borderId="40" xfId="2" applyFont="1" applyFill="1" applyBorder="1" applyAlignment="1">
      <alignment horizontal="center" vertical="center" wrapText="1"/>
    </xf>
    <xf numFmtId="0" fontId="5" fillId="11" borderId="31" xfId="2" applyFont="1" applyFill="1" applyBorder="1" applyAlignment="1">
      <alignment horizontal="center" vertical="center" wrapText="1"/>
    </xf>
    <xf numFmtId="166" fontId="21" fillId="2" borderId="1" xfId="0" applyNumberFormat="1" applyFont="1" applyFill="1" applyBorder="1" applyAlignment="1">
      <alignment horizontal="center" vertical="center"/>
    </xf>
    <xf numFmtId="166" fontId="21" fillId="2" borderId="5" xfId="0" applyNumberFormat="1" applyFont="1" applyFill="1" applyBorder="1" applyAlignment="1">
      <alignment horizontal="center" vertical="center"/>
    </xf>
    <xf numFmtId="166" fontId="5" fillId="2" borderId="11" xfId="2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horizontal="left" vertical="top"/>
    </xf>
    <xf numFmtId="166" fontId="6" fillId="2" borderId="0" xfId="2" applyNumberFormat="1" applyFont="1" applyFill="1" applyAlignment="1">
      <alignment horizontal="center"/>
    </xf>
    <xf numFmtId="167" fontId="5" fillId="2" borderId="0" xfId="2" applyNumberFormat="1" applyFont="1" applyFill="1" applyAlignment="1">
      <alignment vertical="top" wrapText="1"/>
    </xf>
    <xf numFmtId="2" fontId="13" fillId="2" borderId="0" xfId="2" applyNumberFormat="1" applyFont="1" applyFill="1"/>
    <xf numFmtId="164" fontId="5" fillId="4" borderId="1" xfId="2" applyNumberFormat="1" applyFont="1" applyFill="1" applyBorder="1" applyAlignment="1">
      <alignment horizontal="center"/>
    </xf>
    <xf numFmtId="0" fontId="16" fillId="0" borderId="3" xfId="2" applyFont="1" applyBorder="1" applyAlignment="1">
      <alignment horizontal="center" vertical="center"/>
    </xf>
    <xf numFmtId="0" fontId="12" fillId="0" borderId="0" xfId="2" applyFont="1"/>
    <xf numFmtId="0" fontId="13" fillId="8" borderId="17" xfId="2" applyFont="1" applyFill="1" applyBorder="1"/>
    <xf numFmtId="0" fontId="12" fillId="8" borderId="17" xfId="2" applyFont="1" applyFill="1" applyBorder="1" applyAlignment="1">
      <alignment horizontal="right"/>
    </xf>
    <xf numFmtId="1" fontId="13" fillId="8" borderId="17" xfId="2" applyNumberFormat="1" applyFont="1" applyFill="1" applyBorder="1" applyAlignment="1">
      <alignment horizontal="center" vertical="center"/>
    </xf>
    <xf numFmtId="0" fontId="13" fillId="8" borderId="45" xfId="2" applyFont="1" applyFill="1" applyBorder="1"/>
    <xf numFmtId="9" fontId="13" fillId="8" borderId="46" xfId="1" applyFont="1" applyFill="1" applyBorder="1" applyAlignment="1">
      <alignment horizontal="center"/>
    </xf>
    <xf numFmtId="0" fontId="13" fillId="8" borderId="46" xfId="2" applyFont="1" applyFill="1" applyBorder="1"/>
    <xf numFmtId="0" fontId="13" fillId="8" borderId="10" xfId="2" applyFont="1" applyFill="1" applyBorder="1"/>
    <xf numFmtId="0" fontId="12" fillId="8" borderId="46" xfId="2" applyFont="1" applyFill="1" applyBorder="1" applyAlignment="1">
      <alignment horizontal="right"/>
    </xf>
    <xf numFmtId="3" fontId="13" fillId="8" borderId="46" xfId="2" applyNumberFormat="1" applyFont="1" applyFill="1" applyBorder="1" applyAlignment="1">
      <alignment horizontal="center"/>
    </xf>
    <xf numFmtId="0" fontId="13" fillId="2" borderId="0" xfId="2" applyFont="1" applyFill="1" applyAlignment="1">
      <alignment horizontal="right"/>
    </xf>
    <xf numFmtId="0" fontId="5" fillId="2" borderId="0" xfId="2" applyFont="1" applyFill="1" applyAlignment="1">
      <alignment horizontal="center"/>
    </xf>
    <xf numFmtId="9" fontId="5" fillId="2" borderId="29" xfId="2" applyNumberFormat="1" applyFont="1" applyFill="1" applyBorder="1" applyAlignment="1">
      <alignment horizontal="center" vertical="center"/>
    </xf>
    <xf numFmtId="2" fontId="5" fillId="2" borderId="0" xfId="2" applyNumberFormat="1" applyFont="1" applyFill="1" applyAlignment="1">
      <alignment horizontal="center"/>
    </xf>
    <xf numFmtId="3" fontId="21" fillId="2" borderId="41" xfId="0" applyNumberFormat="1" applyFont="1" applyFill="1" applyBorder="1" applyAlignment="1">
      <alignment horizontal="center" vertical="center"/>
    </xf>
    <xf numFmtId="3" fontId="21" fillId="2" borderId="42" xfId="0" applyNumberFormat="1" applyFont="1" applyFill="1" applyBorder="1" applyAlignment="1">
      <alignment horizontal="center" vertical="center"/>
    </xf>
    <xf numFmtId="3" fontId="21" fillId="2" borderId="43" xfId="0" applyNumberFormat="1" applyFont="1" applyFill="1" applyBorder="1" applyAlignment="1">
      <alignment horizontal="center" vertical="center"/>
    </xf>
    <xf numFmtId="0" fontId="33" fillId="2" borderId="0" xfId="2" applyFont="1" applyFill="1" applyAlignment="1">
      <alignment horizontal="center" vertical="center" wrapText="1"/>
    </xf>
    <xf numFmtId="3" fontId="13" fillId="2" borderId="0" xfId="2" applyNumberFormat="1" applyFont="1" applyFill="1" applyAlignment="1">
      <alignment horizontal="left"/>
    </xf>
    <xf numFmtId="0" fontId="19" fillId="2" borderId="0" xfId="2" applyFont="1" applyFill="1"/>
    <xf numFmtId="0" fontId="5" fillId="0" borderId="47" xfId="2" applyFont="1" applyBorder="1" applyAlignment="1">
      <alignment horizontal="center" vertical="center"/>
    </xf>
    <xf numFmtId="166" fontId="5" fillId="2" borderId="8" xfId="2" applyNumberFormat="1" applyFont="1" applyFill="1" applyBorder="1" applyAlignment="1">
      <alignment horizontal="center" vertical="center"/>
    </xf>
    <xf numFmtId="166" fontId="5" fillId="2" borderId="42" xfId="2" applyNumberFormat="1" applyFont="1" applyFill="1" applyBorder="1" applyAlignment="1">
      <alignment horizontal="center" vertical="center"/>
    </xf>
    <xf numFmtId="0" fontId="5" fillId="0" borderId="49" xfId="2" applyFont="1" applyBorder="1" applyAlignment="1">
      <alignment horizontal="center" vertical="center" wrapText="1" shrinkToFit="1"/>
    </xf>
    <xf numFmtId="166" fontId="5" fillId="2" borderId="0" xfId="2" applyNumberFormat="1" applyFont="1" applyFill="1" applyAlignment="1">
      <alignment horizontal="center" vertical="center"/>
    </xf>
    <xf numFmtId="166" fontId="5" fillId="2" borderId="9" xfId="2" applyNumberFormat="1" applyFont="1" applyFill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166" fontId="32" fillId="2" borderId="47" xfId="0" applyNumberFormat="1" applyFont="1" applyFill="1" applyBorder="1" applyAlignment="1">
      <alignment horizontal="center"/>
    </xf>
    <xf numFmtId="166" fontId="32" fillId="2" borderId="14" xfId="0" applyNumberFormat="1" applyFont="1" applyFill="1" applyBorder="1" applyAlignment="1">
      <alignment horizontal="center"/>
    </xf>
    <xf numFmtId="166" fontId="32" fillId="2" borderId="39" xfId="0" applyNumberFormat="1" applyFont="1" applyFill="1" applyBorder="1" applyAlignment="1">
      <alignment horizontal="center"/>
    </xf>
    <xf numFmtId="166" fontId="32" fillId="2" borderId="15" xfId="0" applyNumberFormat="1" applyFont="1" applyFill="1" applyBorder="1" applyAlignment="1">
      <alignment horizontal="center"/>
    </xf>
    <xf numFmtId="0" fontId="21" fillId="2" borderId="0" xfId="0" applyFont="1" applyFill="1"/>
    <xf numFmtId="0" fontId="21" fillId="0" borderId="0" xfId="0" applyFont="1"/>
    <xf numFmtId="14" fontId="5" fillId="2" borderId="0" xfId="2" applyNumberFormat="1" applyFont="1" applyFill="1" applyAlignment="1">
      <alignment horizontal="left"/>
    </xf>
    <xf numFmtId="166" fontId="6" fillId="1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 wrapText="1"/>
    </xf>
    <xf numFmtId="169" fontId="13" fillId="2" borderId="0" xfId="2" applyNumberFormat="1" applyFont="1" applyFill="1"/>
    <xf numFmtId="166" fontId="5" fillId="2" borderId="50" xfId="2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right"/>
    </xf>
    <xf numFmtId="14" fontId="5" fillId="2" borderId="0" xfId="2" applyNumberFormat="1" applyFont="1" applyFill="1"/>
    <xf numFmtId="0" fontId="21" fillId="2" borderId="0" xfId="0" applyFont="1" applyFill="1" applyAlignment="1">
      <alignment horizontal="center"/>
    </xf>
    <xf numFmtId="0" fontId="19" fillId="5" borderId="0" xfId="2" applyFont="1" applyFill="1" applyAlignment="1">
      <alignment horizontal="left"/>
    </xf>
    <xf numFmtId="0" fontId="21" fillId="2" borderId="0" xfId="0" applyFont="1" applyFill="1" applyAlignment="1">
      <alignment horizontal="left" vertical="top" wrapText="1"/>
    </xf>
    <xf numFmtId="0" fontId="0" fillId="4" borderId="0" xfId="0" applyFill="1" applyAlignment="1">
      <alignment horizontal="center" vertical="center" wrapText="1"/>
    </xf>
    <xf numFmtId="0" fontId="5" fillId="2" borderId="0" xfId="2" applyFont="1" applyFill="1" applyAlignment="1">
      <alignment horizontal="left" vertical="top" wrapText="1"/>
    </xf>
    <xf numFmtId="0" fontId="33" fillId="2" borderId="0" xfId="2" applyFont="1" applyFill="1" applyAlignment="1">
      <alignment horizontal="center" vertical="center" wrapText="1"/>
    </xf>
    <xf numFmtId="0" fontId="20" fillId="2" borderId="0" xfId="2" applyFont="1" applyFill="1" applyAlignment="1">
      <alignment horizontal="center" vertical="center" wrapText="1"/>
    </xf>
    <xf numFmtId="0" fontId="13" fillId="2" borderId="0" xfId="2" applyFont="1" applyFill="1" applyAlignment="1">
      <alignment horizontal="left" vertical="center"/>
    </xf>
    <xf numFmtId="0" fontId="0" fillId="2" borderId="47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5" fillId="4" borderId="0" xfId="2" applyFont="1" applyFill="1" applyAlignment="1">
      <alignment horizontal="left" vertical="top" wrapText="1"/>
    </xf>
    <xf numFmtId="0" fontId="12" fillId="2" borderId="0" xfId="2" applyFont="1" applyFill="1" applyAlignment="1">
      <alignment horizontal="right"/>
    </xf>
    <xf numFmtId="0" fontId="12" fillId="2" borderId="0" xfId="2" applyFont="1" applyFill="1" applyAlignment="1">
      <alignment horizontal="center" vertical="center"/>
    </xf>
    <xf numFmtId="165" fontId="3" fillId="7" borderId="44" xfId="1" applyNumberFormat="1" applyFont="1" applyFill="1" applyBorder="1" applyAlignment="1">
      <alignment horizontal="center" vertical="center"/>
    </xf>
    <xf numFmtId="165" fontId="12" fillId="3" borderId="44" xfId="1" applyNumberFormat="1" applyFont="1" applyFill="1" applyBorder="1" applyAlignment="1">
      <alignment horizontal="center" vertical="center"/>
    </xf>
    <xf numFmtId="165" fontId="3" fillId="6" borderId="44" xfId="1" applyNumberFormat="1" applyFont="1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0" fontId="0" fillId="11" borderId="33" xfId="0" applyFill="1" applyBorder="1" applyAlignment="1">
      <alignment horizontal="center" vertical="center"/>
    </xf>
    <xf numFmtId="0" fontId="0" fillId="11" borderId="34" xfId="0" applyFill="1" applyBorder="1" applyAlignment="1">
      <alignment horizontal="center" vertical="center"/>
    </xf>
    <xf numFmtId="168" fontId="3" fillId="7" borderId="0" xfId="2" applyNumberFormat="1" applyFont="1" applyFill="1" applyAlignment="1">
      <alignment horizontal="center"/>
    </xf>
    <xf numFmtId="4" fontId="12" fillId="3" borderId="0" xfId="2" applyNumberFormat="1" applyFont="1" applyFill="1" applyAlignment="1">
      <alignment horizontal="center" vertical="center"/>
    </xf>
    <xf numFmtId="168" fontId="3" fillId="6" borderId="0" xfId="2" applyNumberFormat="1" applyFont="1" applyFill="1" applyAlignment="1">
      <alignment horizontal="center"/>
    </xf>
    <xf numFmtId="164" fontId="3" fillId="7" borderId="0" xfId="2" applyNumberFormat="1" applyFont="1" applyFill="1" applyAlignment="1">
      <alignment horizontal="center" vertical="center"/>
    </xf>
    <xf numFmtId="164" fontId="3" fillId="6" borderId="0" xfId="2" applyNumberFormat="1" applyFont="1" applyFill="1" applyAlignment="1">
      <alignment horizontal="center"/>
    </xf>
    <xf numFmtId="0" fontId="5" fillId="4" borderId="29" xfId="2" applyFont="1" applyFill="1" applyBorder="1" applyAlignment="1">
      <alignment horizontal="center" vertical="center" wrapText="1"/>
    </xf>
    <xf numFmtId="0" fontId="20" fillId="4" borderId="0" xfId="2" applyFont="1" applyFill="1" applyAlignment="1">
      <alignment horizont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11" fillId="2" borderId="20" xfId="2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3" xfId="4" xr:uid="{00000000-0005-0000-0000-000002000000}"/>
    <cellStyle name="Pourcentage" xfId="1" builtinId="5"/>
    <cellStyle name="Pourcentage 2" xfId="3" xr:uid="{00000000-0005-0000-0000-000004000000}"/>
  </cellStyles>
  <dxfs count="19"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 patternType="lightDown"/>
      </fill>
    </dxf>
    <dxf>
      <fill>
        <patternFill>
          <bgColor rgb="FFC8D51E"/>
        </patternFill>
      </fill>
    </dxf>
    <dxf>
      <font>
        <b/>
        <i val="0"/>
        <color rgb="FF3B693C"/>
        <name val="Cambria"/>
        <scheme val="none"/>
      </font>
    </dxf>
    <dxf>
      <font>
        <b/>
        <i val="0"/>
        <color rgb="FFCA5410"/>
      </font>
    </dxf>
    <dxf>
      <font>
        <b/>
        <i val="0"/>
        <color rgb="FFC8D51E"/>
      </font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  <dxf>
      <fill>
        <patternFill>
          <bgColor rgb="FFC8D51E"/>
        </patternFill>
      </fill>
    </dxf>
  </dxfs>
  <tableStyles count="0" defaultTableStyle="TableStyleMedium9" defaultPivotStyle="PivotStyleLight16"/>
  <colors>
    <mruColors>
      <color rgb="FFE4A612"/>
      <color rgb="FFC8C81E"/>
      <color rgb="FFC8D51E"/>
      <color rgb="FF595959"/>
      <color rgb="FFCCFFCC"/>
      <color rgb="FF3B693C"/>
      <color rgb="FF8EBB37"/>
      <color rgb="FFCA5410"/>
      <color rgb="FFFFE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Suivi</a:t>
            </a:r>
            <a:r>
              <a:rPr lang="fr-FR" b="1" baseline="0"/>
              <a:t> mensuel de la consommation réelle et de l'objectif</a:t>
            </a:r>
            <a:endParaRPr lang="fr-FR" b="1"/>
          </a:p>
        </c:rich>
      </c:tx>
      <c:layout>
        <c:manualLayout>
          <c:xMode val="edge"/>
          <c:yMode val="edge"/>
          <c:x val="0.12786513489013704"/>
          <c:y val="1.23456790123456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43430228647029"/>
          <c:y val="0.14239104371212855"/>
          <c:w val="0.83604430923781836"/>
          <c:h val="0.75140337187581296"/>
        </c:manualLayout>
      </c:layout>
      <c:lineChart>
        <c:grouping val="standard"/>
        <c:varyColors val="0"/>
        <c:ser>
          <c:idx val="0"/>
          <c:order val="0"/>
          <c:tx>
            <c:strRef>
              <c:f>'Saison 20xx-20xx'!$T$18</c:f>
              <c:strCache>
                <c:ptCount val="1"/>
                <c:pt idx="0">
                  <c:v>NC</c:v>
                </c:pt>
              </c:strCache>
            </c:strRef>
          </c:tx>
          <c:spPr>
            <a:ln w="28575" cap="rnd">
              <a:solidFill>
                <a:srgbClr val="8EBB3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8EBB37"/>
              </a:solidFill>
              <a:ln w="9525">
                <a:solidFill>
                  <a:srgbClr val="8EBB37"/>
                </a:solidFill>
              </a:ln>
              <a:effectLst/>
            </c:spPr>
          </c:marker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20xx-20xx'!$T$19:$T$26</c:f>
              <c:numCache>
                <c:formatCode>#,##0.0</c:formatCode>
                <c:ptCount val="8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DC-4EC3-9303-7C6483D2E0F7}"/>
            </c:ext>
          </c:extLst>
        </c:ser>
        <c:ser>
          <c:idx val="1"/>
          <c:order val="1"/>
          <c:tx>
            <c:strRef>
              <c:f>'Saison 20xx-20xx'!$V$18</c:f>
              <c:strCache>
                <c:ptCount val="1"/>
                <c:pt idx="0">
                  <c:v>N'B</c:v>
                </c:pt>
              </c:strCache>
            </c:strRef>
          </c:tx>
          <c:spPr>
            <a:ln w="28575" cap="rnd">
              <a:solidFill>
                <a:srgbClr val="CA541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A5410"/>
              </a:solidFill>
              <a:ln w="9525">
                <a:solidFill>
                  <a:srgbClr val="CA5410"/>
                </a:solidFill>
              </a:ln>
              <a:effectLst/>
            </c:spPr>
          </c:marker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20xx-20xx'!$V$19:$V$26</c:f>
              <c:numCache>
                <c:formatCode>#,##0.0</c:formatCode>
                <c:ptCount val="8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DC-4EC3-9303-7C6483D2E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1232"/>
        <c:axId val="128353408"/>
      </c:lineChart>
      <c:catAx>
        <c:axId val="12835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53408"/>
        <c:crosses val="autoZero"/>
        <c:auto val="1"/>
        <c:lblAlgn val="ctr"/>
        <c:lblOffset val="120"/>
        <c:tickLblSkip val="1"/>
        <c:tickMarkSkip val="1"/>
        <c:noMultiLvlLbl val="0"/>
      </c:catAx>
      <c:valAx>
        <c:axId val="1283534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Consommation</a:t>
                </a:r>
                <a:r>
                  <a:rPr lang="fr-FR" baseline="0"/>
                  <a:t> en MWh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8.2000847062613277E-2"/>
              <c:y val="0.266175782081293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5123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45634138520675"/>
          <c:y val="0.80029982738644156"/>
          <c:w val="0.22907646774468632"/>
          <c:h val="6.7568040481426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Economie en MWh cumulée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0274369140605"/>
          <c:y val="0.14674141998073026"/>
          <c:w val="0.74954673917059378"/>
          <c:h val="0.76624970929266756"/>
        </c:manualLayout>
      </c:layout>
      <c:areaChart>
        <c:grouping val="standard"/>
        <c:varyColors val="0"/>
        <c:ser>
          <c:idx val="0"/>
          <c:order val="0"/>
          <c:tx>
            <c:strRef>
              <c:f>'Saison 20xx-20xx'!$O$18</c:f>
              <c:strCache>
                <c:ptCount val="1"/>
                <c:pt idx="0">
                  <c:v>Economie cumulée (MWh)</c:v>
                </c:pt>
              </c:strCache>
            </c:strRef>
          </c:tx>
          <c:spPr>
            <a:pattFill prst="pct5">
              <a:fgClr>
                <a:srgbClr val="3B693C"/>
              </a:fgClr>
              <a:bgClr>
                <a:schemeClr val="bg1"/>
              </a:bgClr>
            </a:pattFill>
            <a:ln>
              <a:solidFill>
                <a:srgbClr val="3B693C"/>
              </a:solidFill>
            </a:ln>
            <a:effectLst/>
          </c:spPr>
          <c:dLbls>
            <c:dLbl>
              <c:idx val="0"/>
              <c:tx>
                <c:rich>
                  <a:bodyPr/>
                  <a:lstStyle/>
                  <a:p>
                    <a:fld id="{7F4A2F90-E505-4542-9E93-9E28C5424B97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A48-426B-801D-7341757754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0098F62-2FFC-4065-88BE-C5CEF1DB2197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A48-426B-801D-7341757754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A87BC28-913F-40FE-A2EC-1E226979B891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A48-426B-801D-73417577541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499B551-CD48-4CDA-903B-709432B11F92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A48-426B-801D-7341757754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5F0D035-F710-4C5F-BC4C-14309D7F5270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A48-426B-801D-73417577541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BCF3645-72D9-41B7-88D6-8444212F11F7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A48-426B-801D-73417577541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2F3F726-E38D-4F20-990E-5B27E28BCB8A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A48-426B-801D-7341757754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ED32C1E-05E7-4548-96CC-030325C6B3C5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CB7-46B1-93FB-9587D62FE43B}"/>
                </c:ext>
              </c:extLst>
            </c:dLbl>
            <c:spPr>
              <a:solidFill>
                <a:srgbClr val="3B693C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ln>
                      <a:noFill/>
                    </a:ln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20xx-20xx'!$O$19:$O$26</c:f>
              <c:numCache>
                <c:formatCode>#,##0.0</c:formatCode>
                <c:ptCount val="8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'Saison 20xx-20xx'!$P$19:$P$26</c15:f>
                <c15:dlblRangeCache>
                  <c:ptCount val="8"/>
                  <c:pt idx="0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9A48-426B-801D-734175775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51232"/>
        <c:axId val="128353408"/>
      </c:areaChart>
      <c:catAx>
        <c:axId val="12835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53408"/>
        <c:crosses val="autoZero"/>
        <c:auto val="1"/>
        <c:lblAlgn val="ctr"/>
        <c:lblOffset val="120"/>
        <c:noMultiLvlLbl val="0"/>
      </c:catAx>
      <c:valAx>
        <c:axId val="12835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5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Evolution du ratio MWh/DJU</a:t>
            </a:r>
          </a:p>
        </c:rich>
      </c:tx>
      <c:layout>
        <c:manualLayout>
          <c:xMode val="edge"/>
          <c:yMode val="edge"/>
          <c:x val="0.27779816846426797"/>
          <c:y val="2.83615899363930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43430228647029"/>
          <c:y val="0.14239104371212855"/>
          <c:w val="0.83604430923781836"/>
          <c:h val="0.75140337187581296"/>
        </c:manualLayout>
      </c:layout>
      <c:lineChart>
        <c:grouping val="standard"/>
        <c:varyColors val="0"/>
        <c:ser>
          <c:idx val="0"/>
          <c:order val="0"/>
          <c:tx>
            <c:strRef>
              <c:f>'Saison 20xx-20xx'!$L$18</c:f>
              <c:strCache>
                <c:ptCount val="1"/>
                <c:pt idx="0">
                  <c:v>MWh/DJU</c:v>
                </c:pt>
              </c:strCache>
            </c:strRef>
          </c:tx>
          <c:spPr>
            <a:ln w="28575" cap="rnd">
              <a:solidFill>
                <a:srgbClr val="8EBB3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8EBB37"/>
              </a:solidFill>
              <a:ln w="9525">
                <a:solidFill>
                  <a:srgbClr val="8EBB37"/>
                </a:solidFill>
              </a:ln>
              <a:effectLst/>
            </c:spPr>
          </c:marker>
          <c:cat>
            <c:strRef>
              <c:f>'Saison 20xx-20xx'!$A$19:$A$26</c:f>
              <c:strCache>
                <c:ptCount val="8"/>
                <c:pt idx="0">
                  <c:v>Démarrage</c:v>
                </c:pt>
                <c:pt idx="1">
                  <c:v>Octobre</c:v>
                </c:pt>
                <c:pt idx="2">
                  <c:v>Novembre</c:v>
                </c:pt>
                <c:pt idx="3">
                  <c:v>Décembre</c:v>
                </c:pt>
                <c:pt idx="4">
                  <c:v>Janvier</c:v>
                </c:pt>
                <c:pt idx="5">
                  <c:v>Février</c:v>
                </c:pt>
                <c:pt idx="6">
                  <c:v>Mars</c:v>
                </c:pt>
                <c:pt idx="7">
                  <c:v>Avril - Arrêt</c:v>
                </c:pt>
              </c:strCache>
            </c:strRef>
          </c:cat>
          <c:val>
            <c:numRef>
              <c:f>'Saison 20xx-20xx'!$L$20:$L$26</c:f>
              <c:numCache>
                <c:formatCode>#,##0.0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14-454C-8939-B4E92E7CF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1232"/>
        <c:axId val="128353408"/>
      </c:lineChart>
      <c:catAx>
        <c:axId val="12835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53408"/>
        <c:crosses val="autoZero"/>
        <c:auto val="1"/>
        <c:lblAlgn val="ctr"/>
        <c:lblOffset val="120"/>
        <c:tickLblSkip val="1"/>
        <c:tickMarkSkip val="1"/>
        <c:noMultiLvlLbl val="0"/>
      </c:catAx>
      <c:valAx>
        <c:axId val="12835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5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42</xdr:row>
      <xdr:rowOff>38099</xdr:rowOff>
    </xdr:from>
    <xdr:to>
      <xdr:col>17</xdr:col>
      <xdr:colOff>476251</xdr:colOff>
      <xdr:row>61</xdr:row>
      <xdr:rowOff>133349</xdr:rowOff>
    </xdr:to>
    <xdr:graphicFrame macro="">
      <xdr:nvGraphicFramePr>
        <xdr:cNvPr id="2" name="Chart 2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9526</xdr:colOff>
      <xdr:row>42</xdr:row>
      <xdr:rowOff>38099</xdr:rowOff>
    </xdr:from>
    <xdr:to>
      <xdr:col>9</xdr:col>
      <xdr:colOff>276225</xdr:colOff>
      <xdr:row>81</xdr:row>
      <xdr:rowOff>95249</xdr:rowOff>
    </xdr:to>
    <xdr:graphicFrame macro="">
      <xdr:nvGraphicFramePr>
        <xdr:cNvPr id="6" name="Chart 2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323850</xdr:colOff>
      <xdr:row>62</xdr:row>
      <xdr:rowOff>19050</xdr:rowOff>
    </xdr:from>
    <xdr:to>
      <xdr:col>17</xdr:col>
      <xdr:colOff>476251</xdr:colOff>
      <xdr:row>81</xdr:row>
      <xdr:rowOff>114300</xdr:rowOff>
    </xdr:to>
    <xdr:graphicFrame macro="">
      <xdr:nvGraphicFramePr>
        <xdr:cNvPr id="8" name="Chart 2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695325</xdr:colOff>
      <xdr:row>3</xdr:row>
      <xdr:rowOff>76200</xdr:rowOff>
    </xdr:from>
    <xdr:to>
      <xdr:col>2</xdr:col>
      <xdr:colOff>485775</xdr:colOff>
      <xdr:row>4</xdr:row>
      <xdr:rowOff>285750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695325" y="847725"/>
          <a:ext cx="1276350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logo titulaire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O57"/>
  <sheetViews>
    <sheetView workbookViewId="0" xr3:uid="{AEA406A1-0E4B-5B11-9CD5-51D6E497D94C}">
      <selection activeCell="B14" sqref="B14"/>
    </sheetView>
  </sheetViews>
  <sheetFormatPr defaultColWidth="11.42578125" defaultRowHeight="15"/>
  <cols>
    <col min="1" max="1" width="14.28515625" customWidth="1"/>
  </cols>
  <sheetData>
    <row r="1" spans="1:10" ht="29.2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18.75" customHeight="1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 ht="18" customHeight="1">
      <c r="A3" s="182"/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5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 ht="1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0" ht="18.75" customHeight="1">
      <c r="A6" s="183" t="s">
        <v>1</v>
      </c>
      <c r="B6" s="183"/>
      <c r="C6" s="183"/>
      <c r="D6" s="183"/>
      <c r="E6" s="183"/>
      <c r="F6" s="183"/>
      <c r="G6" s="183"/>
      <c r="H6" s="183"/>
      <c r="I6" s="183"/>
      <c r="J6" s="183"/>
    </row>
    <row r="7" spans="1:10">
      <c r="A7" s="58"/>
      <c r="B7" s="58"/>
      <c r="C7" s="58"/>
      <c r="D7" s="58"/>
      <c r="E7" s="58"/>
      <c r="F7" s="58"/>
      <c r="G7" s="58"/>
      <c r="H7" s="58"/>
      <c r="I7" s="58"/>
      <c r="J7" s="58"/>
    </row>
    <row r="8" spans="1:10" ht="18.75">
      <c r="A8" s="38" t="s">
        <v>2</v>
      </c>
      <c r="B8" s="36"/>
      <c r="C8" s="37"/>
      <c r="D8" s="33"/>
      <c r="E8" s="58"/>
      <c r="F8" s="58"/>
      <c r="G8" s="58"/>
      <c r="H8" s="58"/>
      <c r="I8" s="58"/>
      <c r="J8" s="58"/>
    </row>
    <row r="9" spans="1:10">
      <c r="A9" s="15" t="s">
        <v>3</v>
      </c>
      <c r="B9" s="184"/>
      <c r="C9" s="184"/>
      <c r="D9" s="184"/>
      <c r="E9" s="58"/>
      <c r="F9" s="58"/>
      <c r="G9" s="58"/>
      <c r="H9" s="58"/>
      <c r="I9" s="58"/>
      <c r="J9" s="58"/>
    </row>
    <row r="10" spans="1:10">
      <c r="A10" s="15" t="s">
        <v>4</v>
      </c>
      <c r="B10" s="184"/>
      <c r="C10" s="184"/>
      <c r="D10" s="184"/>
      <c r="E10" s="58"/>
      <c r="F10" s="58"/>
      <c r="G10" s="58"/>
      <c r="H10" s="58"/>
      <c r="I10" s="58"/>
      <c r="J10" s="58"/>
    </row>
    <row r="11" spans="1:10">
      <c r="A11" s="15" t="s">
        <v>5</v>
      </c>
      <c r="B11" s="106"/>
      <c r="C11" s="106"/>
      <c r="D11" s="16"/>
      <c r="E11" s="58"/>
      <c r="F11" s="58"/>
      <c r="G11" s="58"/>
      <c r="H11" s="58"/>
      <c r="I11" s="58"/>
      <c r="J11" s="58"/>
    </row>
    <row r="12" spans="1:10">
      <c r="A12" s="137" t="s">
        <v>6</v>
      </c>
      <c r="B12" s="106"/>
      <c r="C12" s="16"/>
      <c r="D12" s="16"/>
      <c r="E12" s="58"/>
      <c r="F12" s="58"/>
      <c r="G12" s="58"/>
      <c r="H12" s="58"/>
      <c r="I12" s="58"/>
      <c r="J12" s="58"/>
    </row>
    <row r="13" spans="1:10">
      <c r="A13" s="15" t="s">
        <v>7</v>
      </c>
      <c r="B13" s="173"/>
      <c r="C13" s="155"/>
      <c r="D13" s="16"/>
      <c r="E13" s="58"/>
      <c r="F13" s="58"/>
      <c r="G13" s="58"/>
      <c r="H13" s="58"/>
      <c r="I13" s="58"/>
      <c r="J13" s="58"/>
    </row>
    <row r="14" spans="1:10">
      <c r="A14" s="15" t="s">
        <v>8</v>
      </c>
      <c r="B14" s="18"/>
      <c r="C14" s="16"/>
      <c r="D14" s="15"/>
      <c r="E14" s="58"/>
      <c r="F14" s="58"/>
      <c r="G14" s="58"/>
      <c r="H14" s="58"/>
      <c r="I14" s="58"/>
      <c r="J14" s="58"/>
    </row>
    <row r="15" spans="1:10">
      <c r="A15" s="58"/>
      <c r="B15" s="58"/>
      <c r="C15" s="58"/>
      <c r="D15" s="58"/>
      <c r="E15" s="58"/>
      <c r="F15" s="58"/>
      <c r="G15" s="58"/>
      <c r="H15" s="58"/>
      <c r="I15" s="58"/>
      <c r="J15" s="58"/>
    </row>
    <row r="16" spans="1:10" ht="18.75">
      <c r="A16" s="38" t="s">
        <v>9</v>
      </c>
      <c r="B16" s="38"/>
      <c r="C16" s="38"/>
      <c r="D16" s="156"/>
      <c r="E16" s="58"/>
      <c r="F16" s="58"/>
      <c r="G16" s="58"/>
      <c r="H16" s="58"/>
      <c r="I16" s="58"/>
      <c r="J16" s="58"/>
    </row>
    <row r="17" spans="1:15" ht="15.75" thickBot="1">
      <c r="A17" s="58"/>
      <c r="B17" s="58"/>
      <c r="C17" s="58"/>
      <c r="E17" s="58"/>
      <c r="F17" s="58"/>
      <c r="G17" s="58"/>
      <c r="H17" s="58"/>
      <c r="I17" s="58"/>
      <c r="J17" s="58"/>
    </row>
    <row r="18" spans="1:15" ht="15.75" thickBot="1">
      <c r="A18" s="58"/>
      <c r="B18" s="185" t="s">
        <v>10</v>
      </c>
      <c r="C18" s="186"/>
      <c r="D18" s="187"/>
      <c r="E18" s="185" t="s">
        <v>11</v>
      </c>
      <c r="F18" s="186"/>
      <c r="G18" s="187"/>
      <c r="H18" s="185" t="s">
        <v>12</v>
      </c>
      <c r="I18" s="186"/>
      <c r="J18" s="187"/>
    </row>
    <row r="19" spans="1:15" ht="26.25" thickBot="1">
      <c r="A19" s="157" t="s">
        <v>13</v>
      </c>
      <c r="B19" s="122" t="s">
        <v>14</v>
      </c>
      <c r="C19" s="123" t="s">
        <v>15</v>
      </c>
      <c r="D19" s="124" t="s">
        <v>16</v>
      </c>
      <c r="E19" s="122" t="s">
        <v>14</v>
      </c>
      <c r="F19" s="123" t="s">
        <v>15</v>
      </c>
      <c r="G19" s="124" t="s">
        <v>16</v>
      </c>
      <c r="H19" s="122" t="s">
        <v>14</v>
      </c>
      <c r="I19" s="123" t="s">
        <v>15</v>
      </c>
      <c r="J19" s="124" t="s">
        <v>16</v>
      </c>
    </row>
    <row r="20" spans="1:15">
      <c r="A20" s="44" t="s">
        <v>17</v>
      </c>
      <c r="B20" s="88"/>
      <c r="C20" s="7"/>
      <c r="D20" s="54" t="str">
        <f>IFERROR(B20/C20,"FAUX")</f>
        <v>FAUX</v>
      </c>
      <c r="E20" s="88"/>
      <c r="F20" s="158"/>
      <c r="G20" s="54" t="str">
        <f>IFERROR(E20/F20,"FAUX")</f>
        <v>FAUX</v>
      </c>
      <c r="H20" s="159"/>
      <c r="I20" s="158"/>
      <c r="J20" s="54" t="str">
        <f>IFERROR(H20/I20,"FAUX")</f>
        <v>FAUX</v>
      </c>
      <c r="L20" s="180" t="s">
        <v>18</v>
      </c>
      <c r="M20" s="180"/>
      <c r="N20" s="180"/>
      <c r="O20" s="180"/>
    </row>
    <row r="21" spans="1:15">
      <c r="A21" s="43" t="s">
        <v>19</v>
      </c>
      <c r="B21" s="88"/>
      <c r="C21" s="7"/>
      <c r="D21" s="54" t="str">
        <f t="shared" ref="D21:D27" si="0">IFERROR(B21/C21,"FAUX")</f>
        <v>FAUX</v>
      </c>
      <c r="E21" s="88"/>
      <c r="F21" s="7"/>
      <c r="G21" s="54" t="str">
        <f t="shared" ref="G21:G27" si="1">IFERROR(E21/F21,"FAUX")</f>
        <v>FAUX</v>
      </c>
      <c r="H21" s="159"/>
      <c r="I21" s="7"/>
      <c r="J21" s="54" t="str">
        <f t="shared" ref="J21:J27" si="2">IFERROR(H21/I21,"FAUX")</f>
        <v>FAUX</v>
      </c>
      <c r="L21" s="180"/>
      <c r="M21" s="180"/>
      <c r="N21" s="180"/>
      <c r="O21" s="180"/>
    </row>
    <row r="22" spans="1:15">
      <c r="A22" s="43" t="s">
        <v>20</v>
      </c>
      <c r="B22" s="88"/>
      <c r="C22" s="7"/>
      <c r="D22" s="54" t="str">
        <f t="shared" si="0"/>
        <v>FAUX</v>
      </c>
      <c r="E22" s="88"/>
      <c r="F22" s="7"/>
      <c r="G22" s="54" t="str">
        <f t="shared" si="1"/>
        <v>FAUX</v>
      </c>
      <c r="H22" s="159"/>
      <c r="I22" s="7"/>
      <c r="J22" s="54" t="str">
        <f t="shared" si="2"/>
        <v>FAUX</v>
      </c>
      <c r="L22" s="180"/>
      <c r="M22" s="180"/>
      <c r="N22" s="180"/>
      <c r="O22" s="180"/>
    </row>
    <row r="23" spans="1:15">
      <c r="A23" s="43" t="s">
        <v>21</v>
      </c>
      <c r="B23" s="88"/>
      <c r="C23" s="7"/>
      <c r="D23" s="54" t="str">
        <f t="shared" si="0"/>
        <v>FAUX</v>
      </c>
      <c r="E23" s="88"/>
      <c r="F23" s="7"/>
      <c r="G23" s="54" t="str">
        <f t="shared" si="1"/>
        <v>FAUX</v>
      </c>
      <c r="H23" s="159"/>
      <c r="I23" s="7"/>
      <c r="J23" s="54" t="str">
        <f t="shared" si="2"/>
        <v>FAUX</v>
      </c>
      <c r="L23" s="180"/>
      <c r="M23" s="180"/>
      <c r="N23" s="180"/>
      <c r="O23" s="180"/>
    </row>
    <row r="24" spans="1:15">
      <c r="A24" s="43" t="s">
        <v>22</v>
      </c>
      <c r="B24" s="88"/>
      <c r="C24" s="7"/>
      <c r="D24" s="54" t="str">
        <f t="shared" si="0"/>
        <v>FAUX</v>
      </c>
      <c r="E24" s="88"/>
      <c r="F24" s="7"/>
      <c r="G24" s="54" t="str">
        <f t="shared" si="1"/>
        <v>FAUX</v>
      </c>
      <c r="H24" s="159"/>
      <c r="I24" s="7"/>
      <c r="J24" s="54" t="str">
        <f t="shared" si="2"/>
        <v>FAUX</v>
      </c>
      <c r="L24" s="180"/>
      <c r="M24" s="180"/>
      <c r="N24" s="180"/>
      <c r="O24" s="180"/>
    </row>
    <row r="25" spans="1:15">
      <c r="A25" s="43" t="s">
        <v>23</v>
      </c>
      <c r="B25" s="88"/>
      <c r="C25" s="7"/>
      <c r="D25" s="54" t="str">
        <f t="shared" si="0"/>
        <v>FAUX</v>
      </c>
      <c r="E25" s="88"/>
      <c r="F25" s="7"/>
      <c r="G25" s="54" t="str">
        <f t="shared" si="1"/>
        <v>FAUX</v>
      </c>
      <c r="H25" s="159"/>
      <c r="I25" s="7"/>
      <c r="J25" s="54" t="str">
        <f t="shared" si="2"/>
        <v>FAUX</v>
      </c>
      <c r="L25" s="180"/>
      <c r="M25" s="180"/>
      <c r="N25" s="180"/>
      <c r="O25" s="180"/>
    </row>
    <row r="26" spans="1:15">
      <c r="A26" s="61" t="s">
        <v>24</v>
      </c>
      <c r="B26" s="88"/>
      <c r="C26" s="7"/>
      <c r="D26" s="54" t="str">
        <f t="shared" si="0"/>
        <v>FAUX</v>
      </c>
      <c r="E26" s="88"/>
      <c r="F26" s="111"/>
      <c r="G26" s="54" t="str">
        <f t="shared" si="1"/>
        <v>FAUX</v>
      </c>
      <c r="H26" s="159"/>
      <c r="I26" s="111"/>
      <c r="J26" s="54" t="str">
        <f t="shared" si="2"/>
        <v>FAUX</v>
      </c>
      <c r="L26" s="180"/>
      <c r="M26" s="180"/>
      <c r="N26" s="180"/>
      <c r="O26" s="180"/>
    </row>
    <row r="27" spans="1:15" ht="15.75" thickBot="1">
      <c r="A27" s="160" t="s">
        <v>25</v>
      </c>
      <c r="B27" s="174"/>
      <c r="C27" s="162"/>
      <c r="D27" s="54" t="str">
        <f t="shared" si="0"/>
        <v>FAUX</v>
      </c>
      <c r="E27" s="174"/>
      <c r="F27" s="162"/>
      <c r="G27" s="54" t="str">
        <f t="shared" si="1"/>
        <v>FAUX</v>
      </c>
      <c r="H27" s="161"/>
      <c r="I27" s="162"/>
      <c r="J27" s="54" t="str">
        <f t="shared" si="2"/>
        <v>FAUX</v>
      </c>
      <c r="L27" s="180"/>
      <c r="M27" s="180"/>
      <c r="N27" s="180"/>
      <c r="O27" s="180"/>
    </row>
    <row r="28" spans="1:15" ht="15.75" thickBot="1">
      <c r="A28" s="163" t="s">
        <v>26</v>
      </c>
      <c r="B28" s="164">
        <f>SUM(B20:B27)</f>
        <v>0</v>
      </c>
      <c r="C28" s="165">
        <f>SUM(C20:C27)</f>
        <v>0</v>
      </c>
      <c r="D28" s="166" t="e">
        <f>AVERAGE(D20:D27)</f>
        <v>#DIV/0!</v>
      </c>
      <c r="E28" s="164">
        <f>SUM(E20:E27)</f>
        <v>0</v>
      </c>
      <c r="F28" s="165">
        <f>SUM(F20:F27)</f>
        <v>0</v>
      </c>
      <c r="G28" s="166" t="e">
        <f>AVERAGE(G20:G27)</f>
        <v>#DIV/0!</v>
      </c>
      <c r="H28" s="164">
        <f>SUM(H20:H27)</f>
        <v>0</v>
      </c>
      <c r="I28" s="165">
        <f>SUM(I20:I27)</f>
        <v>0</v>
      </c>
      <c r="J28" s="167" t="e">
        <f>AVERAGE(J20:J27)</f>
        <v>#DIV/0!</v>
      </c>
    </row>
    <row r="29" spans="1:15">
      <c r="A29" s="58"/>
      <c r="B29" s="58"/>
      <c r="C29" s="58"/>
      <c r="D29" s="58"/>
      <c r="E29" s="58"/>
      <c r="F29" s="58"/>
      <c r="G29" s="58"/>
      <c r="H29" s="58"/>
      <c r="I29" s="58"/>
      <c r="J29" s="58"/>
    </row>
    <row r="30" spans="1:15" ht="18.75">
      <c r="A30" s="178" t="s">
        <v>27</v>
      </c>
      <c r="B30" s="178"/>
      <c r="C30" s="178"/>
      <c r="D30" s="178"/>
      <c r="E30" s="178"/>
      <c r="F30" s="58"/>
      <c r="G30" s="58"/>
      <c r="H30" s="58"/>
      <c r="I30" s="58"/>
      <c r="J30" s="58"/>
      <c r="L30" s="180" t="s">
        <v>28</v>
      </c>
      <c r="M30" s="180"/>
      <c r="N30" s="180"/>
      <c r="O30" s="180"/>
    </row>
    <row r="31" spans="1:15">
      <c r="A31" s="58"/>
      <c r="B31" s="58"/>
      <c r="C31" s="58"/>
      <c r="D31" s="58"/>
      <c r="E31" s="58"/>
      <c r="F31" s="58"/>
      <c r="G31" s="58"/>
      <c r="H31" s="58"/>
      <c r="I31" s="58"/>
      <c r="J31" s="58"/>
      <c r="L31" s="180"/>
      <c r="M31" s="180"/>
      <c r="N31" s="180"/>
      <c r="O31" s="180"/>
    </row>
    <row r="32" spans="1:15" s="169" customFormat="1" ht="12.75">
      <c r="A32" s="168" t="s">
        <v>29</v>
      </c>
      <c r="B32" s="168" t="s">
        <v>30</v>
      </c>
      <c r="C32" s="168"/>
      <c r="D32" s="168"/>
      <c r="E32" s="168"/>
      <c r="F32" s="168"/>
      <c r="G32" s="168"/>
      <c r="H32" s="168"/>
      <c r="I32" s="168"/>
      <c r="J32" s="168"/>
      <c r="L32" s="180"/>
      <c r="M32" s="180"/>
      <c r="N32" s="180"/>
      <c r="O32" s="180"/>
    </row>
    <row r="33" spans="1:15" s="169" customFormat="1" ht="12.75">
      <c r="A33" s="168"/>
      <c r="B33" s="175" t="s">
        <v>31</v>
      </c>
      <c r="C33" s="176"/>
      <c r="D33" s="177" t="s">
        <v>32</v>
      </c>
      <c r="E33" s="176"/>
      <c r="F33" s="168"/>
      <c r="G33" s="168"/>
      <c r="H33" s="168"/>
      <c r="I33" s="168"/>
      <c r="J33" s="168"/>
      <c r="L33" s="180"/>
      <c r="M33" s="180"/>
      <c r="N33" s="180"/>
      <c r="O33" s="180"/>
    </row>
    <row r="34" spans="1:15" s="169" customFormat="1" ht="12.75">
      <c r="A34" s="168"/>
      <c r="B34" s="175" t="s">
        <v>33</v>
      </c>
      <c r="C34" s="176"/>
      <c r="D34" s="177" t="s">
        <v>32</v>
      </c>
      <c r="E34" s="176"/>
      <c r="F34" s="168"/>
      <c r="G34" s="168"/>
      <c r="H34" s="168"/>
      <c r="I34" s="168"/>
      <c r="J34" s="168"/>
      <c r="L34" s="180"/>
      <c r="M34" s="180"/>
      <c r="N34" s="180"/>
      <c r="O34" s="180"/>
    </row>
    <row r="35" spans="1:15" s="169" customFormat="1" ht="12.75">
      <c r="A35" s="168"/>
      <c r="B35" s="175" t="s">
        <v>34</v>
      </c>
      <c r="C35" s="176"/>
      <c r="D35" s="177" t="s">
        <v>32</v>
      </c>
      <c r="E35" s="176"/>
      <c r="F35" s="168"/>
      <c r="G35" s="168"/>
      <c r="H35" s="168"/>
      <c r="I35" s="168"/>
      <c r="J35" s="168"/>
      <c r="L35" s="180"/>
      <c r="M35" s="180"/>
      <c r="N35" s="180"/>
      <c r="O35" s="180"/>
    </row>
    <row r="36" spans="1:15" s="169" customFormat="1" ht="12.75">
      <c r="A36" s="168"/>
      <c r="B36" s="168"/>
      <c r="C36" s="168"/>
      <c r="D36" s="168"/>
      <c r="E36" s="168"/>
      <c r="F36" s="168"/>
      <c r="G36" s="168"/>
      <c r="H36" s="168"/>
      <c r="I36" s="168"/>
      <c r="J36" s="168"/>
    </row>
    <row r="37" spans="1:15" ht="15" customHeight="1">
      <c r="A37" s="4" t="s">
        <v>35</v>
      </c>
      <c r="B37" s="179" t="s">
        <v>36</v>
      </c>
      <c r="C37" s="179"/>
      <c r="D37" s="179"/>
      <c r="E37" s="179"/>
      <c r="F37" s="179"/>
      <c r="G37" s="179"/>
      <c r="H37" s="179"/>
      <c r="I37" s="179"/>
      <c r="J37" s="179"/>
    </row>
    <row r="38" spans="1:15">
      <c r="A38" s="170"/>
      <c r="B38" s="179"/>
      <c r="C38" s="179"/>
      <c r="D38" s="179"/>
      <c r="E38" s="179"/>
      <c r="F38" s="179"/>
      <c r="G38" s="179"/>
      <c r="H38" s="179"/>
      <c r="I38" s="179"/>
      <c r="J38" s="179"/>
    </row>
    <row r="39" spans="1:15">
      <c r="A39" s="4"/>
      <c r="B39" s="179"/>
      <c r="C39" s="179"/>
      <c r="D39" s="179"/>
      <c r="E39" s="179"/>
      <c r="F39" s="179"/>
      <c r="G39" s="179"/>
      <c r="H39" s="179"/>
      <c r="I39" s="179"/>
      <c r="J39" s="179"/>
    </row>
    <row r="40" spans="1:15">
      <c r="A40" s="4"/>
      <c r="B40" s="179"/>
      <c r="C40" s="179"/>
      <c r="D40" s="179"/>
      <c r="E40" s="179"/>
      <c r="F40" s="179"/>
      <c r="G40" s="179"/>
      <c r="H40" s="179"/>
      <c r="I40" s="179"/>
      <c r="J40" s="179"/>
    </row>
    <row r="41" spans="1:15">
      <c r="A41" s="4"/>
      <c r="B41" s="4" t="s">
        <v>37</v>
      </c>
      <c r="C41" s="4"/>
      <c r="D41" s="4"/>
      <c r="E41" s="4"/>
      <c r="F41" s="4"/>
      <c r="G41" s="4"/>
      <c r="H41" s="4"/>
      <c r="I41" s="4"/>
      <c r="J41" s="56"/>
    </row>
    <row r="42" spans="1:15">
      <c r="A42" s="4"/>
      <c r="B42" s="4" t="s">
        <v>38</v>
      </c>
      <c r="C42" s="169"/>
      <c r="D42" s="171">
        <f>AVERAGE(B28,E28,H28)</f>
        <v>0</v>
      </c>
      <c r="E42" s="4" t="s">
        <v>39</v>
      </c>
      <c r="F42" s="4"/>
      <c r="G42" s="4"/>
      <c r="H42" s="4"/>
      <c r="I42" s="56"/>
      <c r="J42" s="56"/>
    </row>
    <row r="43" spans="1:15">
      <c r="A43" s="4"/>
      <c r="B43" s="4" t="s">
        <v>40</v>
      </c>
      <c r="C43" s="4"/>
      <c r="D43" s="171">
        <f>AVERAGE(C28,F28,I28)</f>
        <v>0</v>
      </c>
      <c r="E43" s="4"/>
      <c r="F43" s="4"/>
      <c r="G43" s="4"/>
      <c r="H43" s="4"/>
      <c r="I43" s="56"/>
      <c r="J43" s="56"/>
    </row>
    <row r="44" spans="1:15">
      <c r="A44" s="4"/>
      <c r="B44" s="4"/>
      <c r="C44" s="58"/>
      <c r="D44" s="58"/>
      <c r="E44" s="64"/>
      <c r="F44" s="64"/>
      <c r="G44" s="64"/>
      <c r="H44" s="64"/>
      <c r="I44" s="64"/>
      <c r="J44" s="64"/>
    </row>
    <row r="45" spans="1:15">
      <c r="A45" s="4"/>
      <c r="B45" s="3"/>
      <c r="C45" s="4"/>
      <c r="D45" s="4"/>
      <c r="E45" s="64"/>
      <c r="F45" s="64"/>
      <c r="G45" s="64"/>
      <c r="H45" s="64"/>
      <c r="I45" s="64"/>
      <c r="J45" s="64"/>
    </row>
    <row r="46" spans="1:15" ht="18.75">
      <c r="A46" s="38" t="s">
        <v>41</v>
      </c>
      <c r="B46" s="38"/>
      <c r="C46" s="38"/>
      <c r="D46" s="38"/>
      <c r="E46" s="38"/>
      <c r="F46" s="4"/>
      <c r="G46" s="4"/>
      <c r="H46" s="4"/>
      <c r="I46" s="4"/>
      <c r="J46" s="4"/>
      <c r="L46" s="180" t="s">
        <v>42</v>
      </c>
      <c r="M46" s="180"/>
      <c r="N46" s="180"/>
      <c r="O46" s="180"/>
    </row>
    <row r="47" spans="1:15">
      <c r="A47" s="4"/>
      <c r="B47" s="172"/>
      <c r="C47" s="172"/>
      <c r="D47" s="172"/>
      <c r="E47" s="172"/>
      <c r="F47" s="172"/>
      <c r="G47" s="172"/>
      <c r="H47" s="172"/>
      <c r="I47" s="172"/>
      <c r="J47" s="172"/>
      <c r="L47" s="180"/>
      <c r="M47" s="180"/>
      <c r="N47" s="180"/>
      <c r="O47" s="180"/>
    </row>
    <row r="48" spans="1:15">
      <c r="A48" s="4" t="s">
        <v>35</v>
      </c>
      <c r="B48" s="181" t="s">
        <v>43</v>
      </c>
      <c r="C48" s="181"/>
      <c r="D48" s="181"/>
      <c r="E48" s="181"/>
      <c r="F48" s="181"/>
      <c r="G48" s="181"/>
      <c r="H48" s="181"/>
      <c r="I48" s="181"/>
      <c r="J48" s="181"/>
      <c r="L48" s="180"/>
      <c r="M48" s="180"/>
      <c r="N48" s="180"/>
      <c r="O48" s="180"/>
    </row>
    <row r="49" spans="1:10">
      <c r="A49" s="4"/>
      <c r="B49" s="181"/>
      <c r="C49" s="181"/>
      <c r="D49" s="181"/>
      <c r="E49" s="181"/>
      <c r="F49" s="181"/>
      <c r="G49" s="181"/>
      <c r="H49" s="181"/>
      <c r="I49" s="181"/>
      <c r="J49" s="181"/>
    </row>
    <row r="50" spans="1:10">
      <c r="A50" s="4"/>
      <c r="B50" s="181"/>
      <c r="C50" s="181"/>
      <c r="D50" s="181"/>
      <c r="E50" s="181"/>
      <c r="F50" s="181"/>
      <c r="G50" s="181"/>
      <c r="H50" s="181"/>
      <c r="I50" s="181"/>
      <c r="J50" s="181"/>
    </row>
    <row r="51" spans="1:10">
      <c r="A51" s="4"/>
      <c r="B51" s="64"/>
      <c r="C51" s="64"/>
      <c r="D51" s="64"/>
      <c r="E51" s="64"/>
      <c r="F51" s="64"/>
      <c r="G51" s="64"/>
      <c r="H51" s="64"/>
      <c r="I51" s="64"/>
      <c r="J51" s="64"/>
    </row>
    <row r="52" spans="1:10">
      <c r="A52" s="4"/>
      <c r="B52" s="4" t="s">
        <v>44</v>
      </c>
      <c r="C52" s="4"/>
      <c r="D52" s="4"/>
      <c r="E52" s="4"/>
      <c r="F52" s="4"/>
      <c r="G52" s="4"/>
      <c r="H52" s="4"/>
      <c r="I52" s="56"/>
      <c r="J52" s="56"/>
    </row>
    <row r="53" spans="1:10">
      <c r="A53" s="4"/>
      <c r="B53" s="4" t="s">
        <v>38</v>
      </c>
      <c r="C53" s="4"/>
      <c r="D53" s="171"/>
      <c r="E53" s="4" t="s">
        <v>39</v>
      </c>
      <c r="F53" s="4"/>
      <c r="G53" s="4"/>
      <c r="H53" s="4"/>
      <c r="I53" s="56"/>
      <c r="J53" s="56"/>
    </row>
    <row r="54" spans="1:10">
      <c r="A54" s="4"/>
      <c r="B54" s="4" t="s">
        <v>40</v>
      </c>
      <c r="C54" s="4"/>
      <c r="D54" s="171"/>
      <c r="E54" s="4"/>
      <c r="F54" s="4"/>
      <c r="G54" s="4"/>
      <c r="H54" s="4"/>
      <c r="I54" s="56"/>
      <c r="J54" s="56"/>
    </row>
    <row r="55" spans="1:10">
      <c r="A55" s="58"/>
      <c r="B55" s="58"/>
      <c r="C55" s="58"/>
      <c r="D55" s="58"/>
      <c r="E55" s="58"/>
      <c r="F55" s="58"/>
      <c r="G55" s="58"/>
      <c r="H55" s="58"/>
      <c r="I55" s="58"/>
      <c r="J55" s="58"/>
    </row>
    <row r="56" spans="1:10">
      <c r="A56" s="58"/>
      <c r="B56" s="58"/>
      <c r="C56" s="58"/>
      <c r="D56" s="58"/>
      <c r="E56" s="58"/>
      <c r="F56" s="58"/>
      <c r="G56" s="58"/>
      <c r="H56" s="58"/>
      <c r="I56" s="58"/>
      <c r="J56" s="58"/>
    </row>
    <row r="57" spans="1:10">
      <c r="A57" s="58"/>
      <c r="B57" s="58"/>
      <c r="C57" s="58"/>
      <c r="D57" s="58"/>
      <c r="E57" s="58"/>
      <c r="F57" s="58"/>
      <c r="G57" s="58"/>
      <c r="H57" s="58"/>
      <c r="I57" s="58"/>
      <c r="J57" s="58"/>
    </row>
  </sheetData>
  <mergeCells count="13">
    <mergeCell ref="A1:J4"/>
    <mergeCell ref="A6:J6"/>
    <mergeCell ref="B9:D9"/>
    <mergeCell ref="B10:D10"/>
    <mergeCell ref="B18:D18"/>
    <mergeCell ref="E18:G18"/>
    <mergeCell ref="H18:J18"/>
    <mergeCell ref="A30:E30"/>
    <mergeCell ref="B37:J40"/>
    <mergeCell ref="L20:O27"/>
    <mergeCell ref="L46:O48"/>
    <mergeCell ref="L30:O35"/>
    <mergeCell ref="B48:J50"/>
  </mergeCells>
  <conditionalFormatting sqref="B11:B13">
    <cfRule type="containsBlanks" dxfId="18" priority="12">
      <formula>LEN(TRIM(B11))=0</formula>
    </cfRule>
  </conditionalFormatting>
  <conditionalFormatting sqref="B10">
    <cfRule type="containsBlanks" dxfId="17" priority="11">
      <formula>LEN(TRIM(B10))=0</formula>
    </cfRule>
  </conditionalFormatting>
  <conditionalFormatting sqref="B9">
    <cfRule type="containsBlanks" dxfId="16" priority="10">
      <formula>LEN(TRIM(B9))=0</formula>
    </cfRule>
  </conditionalFormatting>
  <conditionalFormatting sqref="B14">
    <cfRule type="containsBlanks" dxfId="15" priority="9">
      <formula>LEN(TRIM(B14))=0</formula>
    </cfRule>
  </conditionalFormatting>
  <conditionalFormatting sqref="C35">
    <cfRule type="containsBlanks" dxfId="14" priority="2">
      <formula>LEN(TRIM(C35))=0</formula>
    </cfRule>
  </conditionalFormatting>
  <conditionalFormatting sqref="E35">
    <cfRule type="containsBlanks" dxfId="13" priority="1">
      <formula>LEN(TRIM(E35))=0</formula>
    </cfRule>
  </conditionalFormatting>
  <conditionalFormatting sqref="C33">
    <cfRule type="containsBlanks" dxfId="12" priority="6">
      <formula>LEN(TRIM(C33))=0</formula>
    </cfRule>
  </conditionalFormatting>
  <conditionalFormatting sqref="E33">
    <cfRule type="containsBlanks" dxfId="11" priority="5">
      <formula>LEN(TRIM(E33))=0</formula>
    </cfRule>
  </conditionalFormatting>
  <conditionalFormatting sqref="C34">
    <cfRule type="containsBlanks" dxfId="10" priority="4">
      <formula>LEN(TRIM(C34))=0</formula>
    </cfRule>
  </conditionalFormatting>
  <conditionalFormatting sqref="E34">
    <cfRule type="containsBlanks" dxfId="9" priority="3">
      <formula>LEN(TRIM(E34))=0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'Saison 20xx-20xx'!$T$9:$T$16</xm:f>
          </x14:formula1>
          <xm:sqref>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AK91"/>
  <sheetViews>
    <sheetView tabSelected="1" topLeftCell="A24" zoomScaleNormal="100" zoomScaleSheetLayoutView="85" workbookViewId="0" xr3:uid="{958C4451-9541-5A59-BF78-D2F731DF1C81}">
      <selection activeCell="T70" sqref="T70"/>
    </sheetView>
  </sheetViews>
  <sheetFormatPr defaultColWidth="11.42578125" defaultRowHeight="12.75"/>
  <cols>
    <col min="1" max="1" width="11.5703125" style="1" customWidth="1"/>
    <col min="2" max="2" width="10.7109375" style="1" customWidth="1"/>
    <col min="3" max="3" width="11.42578125" style="1" bestFit="1" customWidth="1"/>
    <col min="4" max="4" width="10.7109375" style="1" customWidth="1"/>
    <col min="5" max="5" width="9.28515625" style="1" customWidth="1"/>
    <col min="6" max="7" width="10.5703125" style="1" customWidth="1"/>
    <col min="8" max="8" width="10.28515625" style="1" customWidth="1"/>
    <col min="9" max="9" width="9.85546875" style="1" customWidth="1"/>
    <col min="10" max="10" width="8.5703125" style="1" customWidth="1"/>
    <col min="11" max="11" width="8.85546875" style="1" customWidth="1"/>
    <col min="12" max="12" width="9.140625" style="1" bestFit="1" customWidth="1"/>
    <col min="13" max="13" width="8.85546875" style="1" customWidth="1"/>
    <col min="14" max="14" width="8.5703125" style="1" customWidth="1"/>
    <col min="15" max="18" width="8.28515625" style="1" customWidth="1"/>
    <col min="19" max="19" width="11.42578125" style="1" customWidth="1"/>
    <col min="20" max="20" width="14.28515625" style="1" customWidth="1"/>
    <col min="21" max="22" width="14.140625" style="1" customWidth="1"/>
    <col min="23" max="27" width="11.42578125" style="1" customWidth="1"/>
    <col min="28" max="16384" width="11.42578125" style="1"/>
  </cols>
  <sheetData>
    <row r="1" spans="1:37" ht="18.75" customHeight="1">
      <c r="A1" s="183" t="s">
        <v>45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T1" s="203" t="s">
        <v>46</v>
      </c>
      <c r="U1" s="203"/>
      <c r="V1" s="203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2" spans="1:37" ht="18.7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2"/>
      <c r="T2" s="72"/>
      <c r="U2" s="72"/>
      <c r="V2" s="72"/>
    </row>
    <row r="3" spans="1:37" ht="23.2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2"/>
      <c r="T3" s="71" t="s">
        <v>47</v>
      </c>
      <c r="U3" s="69"/>
      <c r="V3" s="69"/>
    </row>
    <row r="4" spans="1:37" ht="15.7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2"/>
      <c r="T4" s="72" t="s">
        <v>48</v>
      </c>
      <c r="U4" s="70"/>
      <c r="V4" s="72"/>
    </row>
    <row r="5" spans="1:37" s="17" customFormat="1" ht="23.25" customHeight="1">
      <c r="A5" s="183" t="s">
        <v>49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16"/>
      <c r="T5" s="188" t="s">
        <v>50</v>
      </c>
      <c r="U5" s="188"/>
      <c r="V5" s="188"/>
    </row>
    <row r="6" spans="1:37" ht="18.75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T6" s="188"/>
      <c r="U6" s="188"/>
      <c r="V6" s="188"/>
    </row>
    <row r="7" spans="1:37" ht="18.75">
      <c r="A7" s="38" t="s">
        <v>2</v>
      </c>
      <c r="B7" s="36"/>
      <c r="C7" s="37"/>
      <c r="D7" s="33"/>
      <c r="E7" s="33"/>
      <c r="F7" s="33"/>
      <c r="G7" s="33"/>
      <c r="H7" s="33"/>
      <c r="I7" s="4"/>
      <c r="J7" s="4"/>
      <c r="K7" s="4"/>
      <c r="L7" s="4"/>
      <c r="M7" s="4"/>
      <c r="N7" s="34"/>
      <c r="O7" s="34"/>
      <c r="P7" s="34"/>
      <c r="Q7" s="34"/>
      <c r="R7" s="34"/>
      <c r="T7" s="71" t="s">
        <v>51</v>
      </c>
      <c r="U7" s="69"/>
      <c r="V7" s="69"/>
    </row>
    <row r="8" spans="1:37" s="17" customFormat="1" ht="15">
      <c r="A8" s="15" t="s">
        <v>3</v>
      </c>
      <c r="B8" s="18"/>
      <c r="C8" s="15"/>
      <c r="D8" s="147"/>
      <c r="E8" s="30" t="s">
        <v>52</v>
      </c>
      <c r="F8" s="18" t="str">
        <f>IF(Référence!B14="","",Référence!B14)</f>
        <v/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T8" s="72" t="s">
        <v>53</v>
      </c>
      <c r="U8" s="78"/>
      <c r="V8" s="72"/>
    </row>
    <row r="9" spans="1:37" s="17" customFormat="1" ht="15">
      <c r="A9" s="15" t="s">
        <v>4</v>
      </c>
      <c r="B9" s="16"/>
      <c r="C9" s="16"/>
      <c r="D9" s="189" t="s">
        <v>54</v>
      </c>
      <c r="E9" s="189"/>
      <c r="F9" s="19"/>
      <c r="G9" s="16" t="s">
        <v>55</v>
      </c>
      <c r="H9" s="16"/>
      <c r="I9" s="16"/>
      <c r="J9" s="16"/>
      <c r="K9" s="16"/>
      <c r="L9" s="4" t="s">
        <v>56</v>
      </c>
      <c r="M9" s="4"/>
      <c r="N9" s="16"/>
      <c r="O9" s="11"/>
      <c r="P9" s="4"/>
      <c r="Q9" s="4"/>
      <c r="R9" s="16"/>
      <c r="T9" s="79" t="s">
        <v>57</v>
      </c>
      <c r="U9" s="72">
        <v>1.2999999999999999E-2</v>
      </c>
      <c r="V9" s="72"/>
    </row>
    <row r="10" spans="1:37" s="17" customFormat="1" ht="15">
      <c r="A10" s="15" t="s">
        <v>5</v>
      </c>
      <c r="B10" s="106"/>
      <c r="C10" s="106"/>
      <c r="D10" s="147"/>
      <c r="E10" s="30" t="s">
        <v>58</v>
      </c>
      <c r="F10" s="19"/>
      <c r="G10" s="16" t="s">
        <v>59</v>
      </c>
      <c r="H10" s="20"/>
      <c r="I10" s="16"/>
      <c r="J10" s="16"/>
      <c r="K10" s="16"/>
      <c r="L10" s="4" t="s">
        <v>60</v>
      </c>
      <c r="M10" s="4"/>
      <c r="N10" s="16"/>
      <c r="O10" s="11"/>
      <c r="P10" s="4"/>
      <c r="Q10" s="4"/>
      <c r="R10" s="16"/>
      <c r="T10" s="73" t="s">
        <v>61</v>
      </c>
      <c r="U10" s="72">
        <v>0.23400000000000001</v>
      </c>
      <c r="V10" s="72"/>
    </row>
    <row r="11" spans="1:37" s="17" customFormat="1" ht="15.75" thickBot="1">
      <c r="A11" s="137" t="s">
        <v>6</v>
      </c>
      <c r="B11" s="106"/>
      <c r="C11" s="16"/>
      <c r="D11" s="147"/>
      <c r="E11" s="30" t="s">
        <v>62</v>
      </c>
      <c r="F11" s="134">
        <f>IFERROR(V39/U39,0)</f>
        <v>0</v>
      </c>
      <c r="G11" s="16" t="s">
        <v>63</v>
      </c>
      <c r="H11" s="16"/>
      <c r="I11" s="16"/>
      <c r="J11" s="16"/>
      <c r="K11" s="16"/>
      <c r="L11" s="12" t="s">
        <v>64</v>
      </c>
      <c r="M11" s="12"/>
      <c r="N11" s="16"/>
      <c r="O11" s="13"/>
      <c r="P11" s="207" t="s">
        <v>65</v>
      </c>
      <c r="Q11" s="208"/>
      <c r="R11" s="208"/>
      <c r="T11" s="72" t="s">
        <v>66</v>
      </c>
      <c r="U11" s="72">
        <v>0.3</v>
      </c>
      <c r="V11" s="72"/>
    </row>
    <row r="12" spans="1:37" s="17" customFormat="1" ht="15">
      <c r="A12" s="40" t="s">
        <v>67</v>
      </c>
      <c r="B12" s="42"/>
      <c r="C12" s="138" t="s">
        <v>39</v>
      </c>
      <c r="D12" s="139" t="s">
        <v>68</v>
      </c>
      <c r="E12" s="140"/>
      <c r="F12" s="141"/>
      <c r="G12" s="15"/>
      <c r="H12" s="16"/>
      <c r="I12" s="16"/>
      <c r="J12" s="16"/>
      <c r="K12" s="16"/>
      <c r="L12" s="12" t="s">
        <v>69</v>
      </c>
      <c r="M12" s="14"/>
      <c r="N12" s="16"/>
      <c r="O12" s="13"/>
      <c r="P12" s="207"/>
      <c r="Q12" s="208"/>
      <c r="R12" s="208"/>
      <c r="T12" s="72" t="s">
        <v>70</v>
      </c>
      <c r="U12" s="72">
        <v>0.38400000000000001</v>
      </c>
      <c r="V12" s="72"/>
    </row>
    <row r="13" spans="1:37" s="17" customFormat="1" ht="15.75" thickBot="1">
      <c r="A13" s="41" t="s">
        <v>71</v>
      </c>
      <c r="B13" s="142"/>
      <c r="C13" s="143"/>
      <c r="D13" s="145" t="s">
        <v>72</v>
      </c>
      <c r="E13" s="146">
        <f>B12*(1+B13)</f>
        <v>0</v>
      </c>
      <c r="F13" s="144" t="s">
        <v>39</v>
      </c>
      <c r="G13" s="16"/>
      <c r="H13" s="16"/>
      <c r="I13" s="16"/>
      <c r="J13" s="16"/>
      <c r="K13" s="16"/>
      <c r="L13" s="12" t="s">
        <v>73</v>
      </c>
      <c r="M13" s="16"/>
      <c r="N13" s="16"/>
      <c r="O13" s="149"/>
      <c r="P13" s="207"/>
      <c r="Q13" s="208"/>
      <c r="R13" s="208"/>
      <c r="T13" s="72" t="s">
        <v>74</v>
      </c>
      <c r="U13" s="72">
        <v>0.27400000000000002</v>
      </c>
      <c r="V13" s="72"/>
    </row>
    <row r="14" spans="1:37" s="17" customFormat="1" ht="15">
      <c r="A14" s="16"/>
      <c r="B14" s="21"/>
      <c r="C14" s="22"/>
      <c r="D14" s="20"/>
      <c r="F14" s="16"/>
      <c r="G14" s="16"/>
      <c r="H14" s="20"/>
      <c r="I14" s="16"/>
      <c r="J14" s="16"/>
      <c r="K14" s="16"/>
      <c r="L14" s="16"/>
      <c r="M14" s="16"/>
      <c r="N14" s="16"/>
      <c r="O14" s="16"/>
      <c r="P14" s="16"/>
      <c r="Q14" s="16"/>
      <c r="R14" s="16"/>
      <c r="T14" s="72" t="s">
        <v>75</v>
      </c>
      <c r="U14" s="72">
        <v>0.32</v>
      </c>
      <c r="V14" s="72"/>
    </row>
    <row r="15" spans="1:37" ht="18.75">
      <c r="A15" s="38" t="s">
        <v>76</v>
      </c>
      <c r="B15" s="31"/>
      <c r="C15" s="32"/>
      <c r="D15" s="33"/>
      <c r="E15" s="33"/>
      <c r="F15" s="33"/>
      <c r="G15" s="33"/>
      <c r="H15" s="33"/>
      <c r="I15" s="4"/>
      <c r="J15" s="4"/>
      <c r="K15" s="4"/>
      <c r="L15" s="4"/>
      <c r="M15" s="4"/>
      <c r="N15" s="34"/>
      <c r="O15" s="34"/>
      <c r="P15" s="34"/>
      <c r="Q15" s="34"/>
      <c r="R15" s="34"/>
      <c r="T15" s="72" t="s">
        <v>77</v>
      </c>
      <c r="U15" s="72">
        <v>0</v>
      </c>
      <c r="V15" s="72"/>
    </row>
    <row r="16" spans="1:37" customFormat="1" ht="15.75" thickBot="1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T16" s="72" t="s">
        <v>78</v>
      </c>
      <c r="U16" s="72">
        <v>8.4000000000000005E-2</v>
      </c>
      <c r="V16" s="72"/>
      <c r="W16" s="1"/>
    </row>
    <row r="17" spans="1:23" customFormat="1" ht="15.75" thickBot="1">
      <c r="A17" s="58"/>
      <c r="B17" s="58"/>
      <c r="C17" s="58"/>
      <c r="D17" s="58"/>
      <c r="E17" s="58"/>
      <c r="F17" s="194" t="s">
        <v>79</v>
      </c>
      <c r="G17" s="195"/>
      <c r="H17" s="196"/>
      <c r="I17" s="58"/>
      <c r="J17" s="58"/>
      <c r="K17" s="58"/>
      <c r="L17" s="58"/>
      <c r="M17" s="1"/>
      <c r="N17" s="204" t="s">
        <v>80</v>
      </c>
      <c r="O17" s="205"/>
      <c r="P17" s="205"/>
      <c r="Q17" s="206"/>
      <c r="R17" s="58"/>
      <c r="T17" s="71" t="s">
        <v>81</v>
      </c>
      <c r="U17" s="69"/>
      <c r="V17" s="69"/>
      <c r="W17" s="1"/>
    </row>
    <row r="18" spans="1:23" customFormat="1" ht="43.5" customHeight="1" thickBot="1">
      <c r="A18" s="48" t="s">
        <v>13</v>
      </c>
      <c r="B18" s="103" t="s">
        <v>82</v>
      </c>
      <c r="C18" s="122" t="s">
        <v>83</v>
      </c>
      <c r="D18" s="123" t="s">
        <v>84</v>
      </c>
      <c r="E18" s="124" t="s">
        <v>14</v>
      </c>
      <c r="F18" s="125" t="s">
        <v>85</v>
      </c>
      <c r="G18" s="126" t="s">
        <v>86</v>
      </c>
      <c r="H18" s="127" t="s">
        <v>87</v>
      </c>
      <c r="I18" s="86" t="s">
        <v>88</v>
      </c>
      <c r="J18" s="57" t="s">
        <v>89</v>
      </c>
      <c r="K18" s="50" t="s">
        <v>90</v>
      </c>
      <c r="L18" s="49" t="s">
        <v>91</v>
      </c>
      <c r="M18" s="4"/>
      <c r="N18" s="82" t="s">
        <v>92</v>
      </c>
      <c r="O18" s="91" t="s">
        <v>93</v>
      </c>
      <c r="P18" s="92" t="s">
        <v>94</v>
      </c>
      <c r="Q18" s="93" t="s">
        <v>95</v>
      </c>
      <c r="R18" s="58"/>
      <c r="T18" s="74" t="s">
        <v>96</v>
      </c>
      <c r="U18" s="98" t="s">
        <v>97</v>
      </c>
      <c r="V18" s="74" t="s">
        <v>90</v>
      </c>
      <c r="W18" s="1"/>
    </row>
    <row r="19" spans="1:23" customFormat="1" ht="21" customHeight="1">
      <c r="A19" s="45" t="s">
        <v>98</v>
      </c>
      <c r="B19" s="59"/>
      <c r="C19" s="118"/>
      <c r="D19" s="80"/>
      <c r="E19" s="104"/>
      <c r="F19" s="151"/>
      <c r="G19" s="80"/>
      <c r="H19" s="81"/>
      <c r="I19" s="87"/>
      <c r="J19" s="47"/>
      <c r="K19" s="46"/>
      <c r="L19" s="95"/>
      <c r="M19" s="4"/>
      <c r="N19" s="96"/>
      <c r="O19" s="97">
        <v>0</v>
      </c>
      <c r="P19" s="97">
        <v>0</v>
      </c>
      <c r="Q19" s="136">
        <v>0</v>
      </c>
      <c r="R19" s="58"/>
      <c r="T19" s="99" t="str">
        <f>IF(B19="","",0)</f>
        <v/>
      </c>
      <c r="U19" s="100" t="str">
        <f>IF(B19="","",0)</f>
        <v/>
      </c>
      <c r="V19" s="99" t="str">
        <f>IF(B19="","",0)</f>
        <v/>
      </c>
      <c r="W19" s="1"/>
    </row>
    <row r="20" spans="1:23" customFormat="1" ht="21" customHeight="1">
      <c r="A20" s="44" t="s">
        <v>17</v>
      </c>
      <c r="B20" s="60"/>
      <c r="C20" s="119"/>
      <c r="D20" s="107"/>
      <c r="E20" s="105" t="str">
        <f>IF(B20="","",((C20-C19)*D20)/1000)</f>
        <v/>
      </c>
      <c r="F20" s="152"/>
      <c r="G20" s="128" t="str">
        <f t="shared" ref="G20:G26" si="0">IF(OR(B20="",$F$10=""),"",F20-F19)</f>
        <v/>
      </c>
      <c r="H20" s="129">
        <f t="shared" ref="H20:H26" si="1">IF(OR(B20="",$F$10=""),0,G20*$F$10/1000)</f>
        <v>0</v>
      </c>
      <c r="I20" s="88" t="str">
        <f>IF(B20="","",E20-H20)</f>
        <v/>
      </c>
      <c r="J20" s="23"/>
      <c r="K20" s="7" t="str">
        <f t="shared" ref="K20:K26" si="2">IF(B20="","",(($E$13/$E$12)*J20))</f>
        <v/>
      </c>
      <c r="L20" s="54" t="str">
        <f>IF(B20="","",I20/J20)</f>
        <v/>
      </c>
      <c r="M20" s="4"/>
      <c r="N20" s="26" t="str">
        <f t="shared" ref="N20:N26" si="3">IF(B20="","",I20-K20)</f>
        <v/>
      </c>
      <c r="O20" s="25" t="str">
        <f>IF(B20="","",N20+O19)</f>
        <v/>
      </c>
      <c r="P20" s="89" t="str">
        <f t="shared" ref="P20:P26" si="4">IF(B20="","",(I20-K20)/K20)</f>
        <v/>
      </c>
      <c r="Q20" s="51" t="str">
        <f t="shared" ref="Q20:Q26" si="5">IF(B20="","",(T20-V20)/V20)</f>
        <v/>
      </c>
      <c r="R20" s="58"/>
      <c r="T20" s="76" t="str">
        <f t="shared" ref="T20:T26" si="6">IF(B20="","",T19+I20)</f>
        <v/>
      </c>
      <c r="U20" s="76" t="str">
        <f t="shared" ref="U20:U26" si="7">IF(B20="","",U19+J20)</f>
        <v/>
      </c>
      <c r="V20" s="76" t="str">
        <f t="shared" ref="V20:V26" si="8">IF(B20="","",$E$13/$E$12*U20)</f>
        <v/>
      </c>
      <c r="W20" s="1"/>
    </row>
    <row r="21" spans="1:23" customFormat="1" ht="21" customHeight="1">
      <c r="A21" s="43" t="s">
        <v>19</v>
      </c>
      <c r="B21" s="60"/>
      <c r="C21" s="119"/>
      <c r="D21" s="107"/>
      <c r="E21" s="105" t="str">
        <f t="shared" ref="E21:E26" si="9">IF(B21="","",((C21-C20)*D21)/1000)</f>
        <v/>
      </c>
      <c r="F21" s="152"/>
      <c r="G21" s="128" t="str">
        <f t="shared" si="0"/>
        <v/>
      </c>
      <c r="H21" s="129">
        <f t="shared" si="1"/>
        <v>0</v>
      </c>
      <c r="I21" s="88" t="str">
        <f t="shared" ref="I21:I26" si="10">IF(B21="","",E21-H21)</f>
        <v/>
      </c>
      <c r="J21" s="23"/>
      <c r="K21" s="7" t="str">
        <f t="shared" si="2"/>
        <v/>
      </c>
      <c r="L21" s="54" t="str">
        <f t="shared" ref="L21:L26" si="11">IF(B21="","",I21/J21)</f>
        <v/>
      </c>
      <c r="M21" s="4"/>
      <c r="N21" s="26" t="str">
        <f t="shared" si="3"/>
        <v/>
      </c>
      <c r="O21" s="25" t="str">
        <f t="shared" ref="O21:O26" si="12">IF(B21="","",N21+O20)</f>
        <v/>
      </c>
      <c r="P21" s="89" t="str">
        <f t="shared" si="4"/>
        <v/>
      </c>
      <c r="Q21" s="51" t="str">
        <f t="shared" si="5"/>
        <v/>
      </c>
      <c r="R21" s="58"/>
      <c r="T21" s="76" t="str">
        <f t="shared" si="6"/>
        <v/>
      </c>
      <c r="U21" s="76" t="str">
        <f t="shared" si="7"/>
        <v/>
      </c>
      <c r="V21" s="76" t="str">
        <f t="shared" si="8"/>
        <v/>
      </c>
      <c r="W21" s="1"/>
    </row>
    <row r="22" spans="1:23" customFormat="1" ht="21" customHeight="1">
      <c r="A22" s="43" t="s">
        <v>20</v>
      </c>
      <c r="B22" s="60"/>
      <c r="C22" s="119"/>
      <c r="D22" s="107"/>
      <c r="E22" s="105" t="str">
        <f t="shared" si="9"/>
        <v/>
      </c>
      <c r="F22" s="152"/>
      <c r="G22" s="128" t="str">
        <f t="shared" si="0"/>
        <v/>
      </c>
      <c r="H22" s="129">
        <f t="shared" si="1"/>
        <v>0</v>
      </c>
      <c r="I22" s="88" t="str">
        <f t="shared" si="10"/>
        <v/>
      </c>
      <c r="J22" s="23"/>
      <c r="K22" s="7" t="str">
        <f t="shared" si="2"/>
        <v/>
      </c>
      <c r="L22" s="54" t="str">
        <f t="shared" si="11"/>
        <v/>
      </c>
      <c r="M22" s="4"/>
      <c r="N22" s="26" t="str">
        <f t="shared" si="3"/>
        <v/>
      </c>
      <c r="O22" s="25" t="str">
        <f t="shared" si="12"/>
        <v/>
      </c>
      <c r="P22" s="89" t="str">
        <f t="shared" si="4"/>
        <v/>
      </c>
      <c r="Q22" s="51" t="str">
        <f t="shared" si="5"/>
        <v/>
      </c>
      <c r="R22" s="58"/>
      <c r="T22" s="76" t="str">
        <f t="shared" si="6"/>
        <v/>
      </c>
      <c r="U22" s="76" t="str">
        <f t="shared" si="7"/>
        <v/>
      </c>
      <c r="V22" s="76" t="str">
        <f t="shared" si="8"/>
        <v/>
      </c>
      <c r="W22" s="1"/>
    </row>
    <row r="23" spans="1:23" customFormat="1" ht="21" customHeight="1">
      <c r="A23" s="43" t="s">
        <v>21</v>
      </c>
      <c r="B23" s="60"/>
      <c r="C23" s="119"/>
      <c r="D23" s="107"/>
      <c r="E23" s="105" t="str">
        <f t="shared" si="9"/>
        <v/>
      </c>
      <c r="F23" s="152"/>
      <c r="G23" s="128" t="str">
        <f t="shared" si="0"/>
        <v/>
      </c>
      <c r="H23" s="129">
        <f t="shared" si="1"/>
        <v>0</v>
      </c>
      <c r="I23" s="88" t="str">
        <f t="shared" si="10"/>
        <v/>
      </c>
      <c r="J23" s="23"/>
      <c r="K23" s="7" t="str">
        <f t="shared" si="2"/>
        <v/>
      </c>
      <c r="L23" s="54" t="str">
        <f t="shared" si="11"/>
        <v/>
      </c>
      <c r="M23" s="4"/>
      <c r="N23" s="26" t="str">
        <f t="shared" si="3"/>
        <v/>
      </c>
      <c r="O23" s="25" t="str">
        <f t="shared" si="12"/>
        <v/>
      </c>
      <c r="P23" s="89" t="str">
        <f t="shared" si="4"/>
        <v/>
      </c>
      <c r="Q23" s="51" t="str">
        <f t="shared" si="5"/>
        <v/>
      </c>
      <c r="R23" s="58"/>
      <c r="T23" s="76" t="str">
        <f t="shared" si="6"/>
        <v/>
      </c>
      <c r="U23" s="76" t="str">
        <f t="shared" si="7"/>
        <v/>
      </c>
      <c r="V23" s="76" t="str">
        <f t="shared" si="8"/>
        <v/>
      </c>
      <c r="W23" s="1"/>
    </row>
    <row r="24" spans="1:23" customFormat="1" ht="21" customHeight="1">
      <c r="A24" s="43" t="s">
        <v>22</v>
      </c>
      <c r="B24" s="60"/>
      <c r="C24" s="119"/>
      <c r="D24" s="107"/>
      <c r="E24" s="105" t="str">
        <f t="shared" si="9"/>
        <v/>
      </c>
      <c r="F24" s="152"/>
      <c r="G24" s="128" t="str">
        <f t="shared" si="0"/>
        <v/>
      </c>
      <c r="H24" s="129">
        <f t="shared" si="1"/>
        <v>0</v>
      </c>
      <c r="I24" s="88" t="str">
        <f t="shared" si="10"/>
        <v/>
      </c>
      <c r="J24" s="23"/>
      <c r="K24" s="7" t="str">
        <f t="shared" si="2"/>
        <v/>
      </c>
      <c r="L24" s="54" t="str">
        <f t="shared" si="11"/>
        <v/>
      </c>
      <c r="M24" s="4"/>
      <c r="N24" s="26" t="str">
        <f t="shared" si="3"/>
        <v/>
      </c>
      <c r="O24" s="25" t="str">
        <f t="shared" si="12"/>
        <v/>
      </c>
      <c r="P24" s="89" t="str">
        <f t="shared" si="4"/>
        <v/>
      </c>
      <c r="Q24" s="51" t="str">
        <f t="shared" si="5"/>
        <v/>
      </c>
      <c r="R24" s="58"/>
      <c r="T24" s="76" t="str">
        <f t="shared" si="6"/>
        <v/>
      </c>
      <c r="U24" s="76" t="str">
        <f t="shared" si="7"/>
        <v/>
      </c>
      <c r="V24" s="76" t="str">
        <f t="shared" si="8"/>
        <v/>
      </c>
    </row>
    <row r="25" spans="1:23" customFormat="1" ht="21" customHeight="1">
      <c r="A25" s="43" t="s">
        <v>23</v>
      </c>
      <c r="B25" s="60"/>
      <c r="C25" s="119"/>
      <c r="D25" s="107"/>
      <c r="E25" s="105" t="str">
        <f t="shared" si="9"/>
        <v/>
      </c>
      <c r="F25" s="152"/>
      <c r="G25" s="128" t="str">
        <f t="shared" si="0"/>
        <v/>
      </c>
      <c r="H25" s="129">
        <f t="shared" si="1"/>
        <v>0</v>
      </c>
      <c r="I25" s="88" t="str">
        <f t="shared" si="10"/>
        <v/>
      </c>
      <c r="J25" s="23"/>
      <c r="K25" s="7" t="str">
        <f t="shared" si="2"/>
        <v/>
      </c>
      <c r="L25" s="54" t="str">
        <f t="shared" si="11"/>
        <v/>
      </c>
      <c r="M25" s="4"/>
      <c r="N25" s="26" t="str">
        <f t="shared" si="3"/>
        <v/>
      </c>
      <c r="O25" s="25" t="str">
        <f t="shared" si="12"/>
        <v/>
      </c>
      <c r="P25" s="89" t="str">
        <f t="shared" si="4"/>
        <v/>
      </c>
      <c r="Q25" s="51" t="str">
        <f t="shared" si="5"/>
        <v/>
      </c>
      <c r="R25" s="58"/>
      <c r="T25" s="76" t="str">
        <f t="shared" si="6"/>
        <v/>
      </c>
      <c r="U25" s="76" t="str">
        <f t="shared" si="7"/>
        <v/>
      </c>
      <c r="V25" s="76" t="str">
        <f t="shared" si="8"/>
        <v/>
      </c>
    </row>
    <row r="26" spans="1:23" customFormat="1" ht="21" customHeight="1" thickBot="1">
      <c r="A26" s="61" t="s">
        <v>99</v>
      </c>
      <c r="B26" s="62"/>
      <c r="C26" s="120"/>
      <c r="D26" s="108"/>
      <c r="E26" s="105" t="str">
        <f t="shared" si="9"/>
        <v/>
      </c>
      <c r="F26" s="153"/>
      <c r="G26" s="128" t="str">
        <f t="shared" si="0"/>
        <v/>
      </c>
      <c r="H26" s="129">
        <f t="shared" si="1"/>
        <v>0</v>
      </c>
      <c r="I26" s="130" t="str">
        <f t="shared" si="10"/>
        <v/>
      </c>
      <c r="J26" s="110"/>
      <c r="K26" s="111" t="str">
        <f t="shared" si="2"/>
        <v/>
      </c>
      <c r="L26" s="55" t="str">
        <f t="shared" si="11"/>
        <v/>
      </c>
      <c r="M26" s="4"/>
      <c r="N26" s="27" t="str">
        <f t="shared" si="3"/>
        <v/>
      </c>
      <c r="O26" s="28" t="str">
        <f t="shared" si="12"/>
        <v/>
      </c>
      <c r="P26" s="90" t="str">
        <f t="shared" si="4"/>
        <v/>
      </c>
      <c r="Q26" s="52" t="str">
        <f t="shared" si="5"/>
        <v/>
      </c>
      <c r="R26" s="58"/>
      <c r="T26" s="76" t="str">
        <f t="shared" si="6"/>
        <v/>
      </c>
      <c r="U26" s="76" t="str">
        <f t="shared" si="7"/>
        <v/>
      </c>
      <c r="V26" s="76" t="str">
        <f t="shared" si="8"/>
        <v/>
      </c>
    </row>
    <row r="27" spans="1:23" customFormat="1" ht="15.75" thickBot="1">
      <c r="A27" s="63" t="s">
        <v>26</v>
      </c>
      <c r="B27" s="101"/>
      <c r="C27" s="102"/>
      <c r="D27" s="84"/>
      <c r="E27" s="109">
        <f>SUM(E20:E26)</f>
        <v>0</v>
      </c>
      <c r="F27" s="115"/>
      <c r="G27" s="84">
        <f>SUM(G20:G26)</f>
        <v>0</v>
      </c>
      <c r="H27" s="85">
        <f>SUM(H20:H26)</f>
        <v>0</v>
      </c>
      <c r="I27" s="112">
        <f>SUM(I20:I26)</f>
        <v>0</v>
      </c>
      <c r="J27" s="113">
        <f>SUM(J19:J26)</f>
        <v>0</v>
      </c>
      <c r="K27" s="114">
        <f>SUM(K19:K26)</f>
        <v>0</v>
      </c>
      <c r="L27" s="29"/>
      <c r="M27" s="58"/>
      <c r="N27" s="58"/>
      <c r="O27" s="58"/>
      <c r="P27" s="58"/>
      <c r="Q27" s="58"/>
      <c r="R27" s="58"/>
      <c r="T27" s="72"/>
      <c r="U27" s="72"/>
      <c r="V27" s="72"/>
    </row>
    <row r="28" spans="1:23" customFormat="1" ht="1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T28" s="72"/>
      <c r="U28" s="72"/>
      <c r="V28" s="72"/>
    </row>
    <row r="29" spans="1:23" customFormat="1" ht="18" customHeight="1">
      <c r="A29" s="38" t="s">
        <v>100</v>
      </c>
      <c r="B29" s="35"/>
      <c r="C29" s="35"/>
      <c r="D29" s="4"/>
      <c r="E29" s="4"/>
      <c r="F29" s="4"/>
      <c r="G29" s="4"/>
      <c r="H29" s="4"/>
      <c r="I29" s="4"/>
      <c r="J29" s="4"/>
      <c r="K29" s="4"/>
      <c r="L29" s="4"/>
      <c r="M29" s="4"/>
      <c r="N29" s="83"/>
      <c r="O29" s="83"/>
      <c r="P29" s="4"/>
      <c r="Q29" s="4"/>
      <c r="R29" s="4"/>
      <c r="T29" s="71" t="s">
        <v>101</v>
      </c>
      <c r="U29" s="69"/>
      <c r="V29" s="69"/>
    </row>
    <row r="30" spans="1:23" ht="12.75" customHeight="1">
      <c r="A30" s="4"/>
      <c r="B30" s="4"/>
      <c r="C30" s="4"/>
      <c r="D30" s="4"/>
      <c r="E30" s="4"/>
      <c r="F30" s="4"/>
      <c r="G30" s="4"/>
      <c r="H30" s="5"/>
      <c r="I30" s="5"/>
      <c r="J30" s="5"/>
      <c r="K30" s="5"/>
      <c r="L30" s="5"/>
      <c r="M30" s="5"/>
      <c r="N30" s="92"/>
      <c r="O30" s="92"/>
      <c r="P30" s="5"/>
      <c r="Q30" s="5"/>
      <c r="R30" s="5"/>
      <c r="T30" s="202" t="s">
        <v>102</v>
      </c>
      <c r="U30" s="74" t="s">
        <v>103</v>
      </c>
      <c r="V30" s="74" t="s">
        <v>104</v>
      </c>
    </row>
    <row r="31" spans="1:23" s="6" customFormat="1">
      <c r="A31" s="4" t="s">
        <v>105</v>
      </c>
      <c r="B31" s="4"/>
      <c r="C31" s="10">
        <f>J27</f>
        <v>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94"/>
      <c r="P31" s="4"/>
      <c r="Q31" s="4"/>
      <c r="R31" s="4"/>
      <c r="T31" s="202"/>
      <c r="U31" s="75"/>
      <c r="V31" s="135"/>
    </row>
    <row r="32" spans="1:23" ht="15">
      <c r="A32" s="4"/>
      <c r="B32" s="4"/>
      <c r="C32" s="4"/>
      <c r="D32" s="4"/>
      <c r="E32" s="4"/>
      <c r="F32" s="4"/>
      <c r="G32" s="148"/>
      <c r="H32" s="4"/>
      <c r="I32" s="4"/>
      <c r="J32" s="190" t="s">
        <v>106</v>
      </c>
      <c r="K32" s="190"/>
      <c r="L32" s="190" t="s">
        <v>107</v>
      </c>
      <c r="M32" s="190"/>
      <c r="N32" s="190" t="s">
        <v>108</v>
      </c>
      <c r="O32" s="190"/>
      <c r="P32" s="4"/>
      <c r="Q32" s="4"/>
      <c r="R32" s="4"/>
      <c r="T32" s="202"/>
      <c r="U32" s="75"/>
      <c r="V32" s="135"/>
    </row>
    <row r="33" spans="1:22" ht="15">
      <c r="A33" s="4" t="s">
        <v>109</v>
      </c>
      <c r="B33" s="4"/>
      <c r="C33" s="10">
        <f>SUM(I20:I26)</f>
        <v>0</v>
      </c>
      <c r="D33" s="4" t="s">
        <v>110</v>
      </c>
      <c r="E33" s="4"/>
      <c r="F33" s="4"/>
      <c r="G33" s="150"/>
      <c r="H33" s="4"/>
      <c r="I33" s="4"/>
      <c r="J33" s="191" t="str">
        <f>IF(C36=0,"",IF(C33&lt;(C36*(1-$O$9)),C37/C36,""))</f>
        <v/>
      </c>
      <c r="K33" s="191"/>
      <c r="L33" s="192" t="str">
        <f>IFERROR(IF(AND(C33&gt;=(C36*(1-$O$9)),C33&lt;=(C36*(1+$O$9))),-C37/C36,""),"")</f>
        <v/>
      </c>
      <c r="M33" s="192"/>
      <c r="N33" s="193" t="str">
        <f>IF(C36=0,"",IF(C33&gt;(C36*(1+$O$9)),-C37/C36,""))</f>
        <v/>
      </c>
      <c r="O33" s="193"/>
      <c r="P33" s="4"/>
      <c r="Q33" s="4"/>
      <c r="R33" s="4"/>
      <c r="T33" s="202"/>
      <c r="U33" s="76"/>
      <c r="V33" s="135"/>
    </row>
    <row r="34" spans="1:22" ht="15">
      <c r="A34" s="4"/>
      <c r="B34" s="4"/>
      <c r="C34" s="53">
        <f>IF(F11="","",F11*C33)</f>
        <v>0</v>
      </c>
      <c r="D34" s="4" t="s">
        <v>111</v>
      </c>
      <c r="E34" s="4"/>
      <c r="F34" s="4"/>
      <c r="G34" s="148"/>
      <c r="H34" s="4"/>
      <c r="I34" s="4"/>
      <c r="J34" s="197" t="str">
        <f>IF(C33&lt;(C36*(1-$O$9)),C37*$O$11,"")</f>
        <v/>
      </c>
      <c r="K34" s="197"/>
      <c r="L34" s="198" t="str">
        <f>IF(AND(C33&lt;=(C36*(1+$O$9)),C33&gt;=(C36*(1-$O$9)),L33&lt;&gt;""),-C37,"")</f>
        <v/>
      </c>
      <c r="M34" s="198"/>
      <c r="N34" s="199" t="str">
        <f>IF(C33&gt;(C36*(1+$O$9)),IF(C33&gt;(C36*(1+$O$10)),((C36*(1+$O$10))-C36)*$O$12+(C33-(C36*(1+$O$10))*$O$13),-C37*$O$12),"")</f>
        <v/>
      </c>
      <c r="O34" s="199"/>
      <c r="P34" s="4"/>
      <c r="Q34" s="4"/>
      <c r="R34" s="4"/>
      <c r="T34" s="202"/>
      <c r="U34" s="76"/>
      <c r="V34" s="135"/>
    </row>
    <row r="35" spans="1:22" ht="15">
      <c r="A35" s="4"/>
      <c r="B35" s="10"/>
      <c r="C35" s="10" t="str">
        <f>IF(F8="","",C33*VLOOKUP(F8,T9:U16,2,FALSE))</f>
        <v/>
      </c>
      <c r="D35" s="4" t="s">
        <v>112</v>
      </c>
      <c r="E35" s="4"/>
      <c r="F35" s="4"/>
      <c r="G35" s="150"/>
      <c r="H35" s="39"/>
      <c r="I35" s="4"/>
      <c r="J35" s="200" t="str">
        <f>IFERROR(J34*$F$11,"")</f>
        <v/>
      </c>
      <c r="K35" s="200"/>
      <c r="L35" s="198"/>
      <c r="M35" s="198"/>
      <c r="N35" s="201" t="str">
        <f>IFERROR(N34*$F$11,"")</f>
        <v/>
      </c>
      <c r="O35" s="201"/>
      <c r="P35" s="4"/>
      <c r="Q35" s="4"/>
      <c r="R35" s="4"/>
      <c r="T35" s="202"/>
      <c r="U35" s="76"/>
      <c r="V35" s="135"/>
    </row>
    <row r="36" spans="1:22">
      <c r="A36" s="4" t="s">
        <v>113</v>
      </c>
      <c r="B36" s="4"/>
      <c r="C36" s="10">
        <f>SUM(K20:K26)</f>
        <v>0</v>
      </c>
      <c r="D36" s="4" t="s">
        <v>110</v>
      </c>
      <c r="E36" s="4"/>
      <c r="F36" s="4"/>
      <c r="G36" s="4"/>
      <c r="H36" s="148"/>
      <c r="I36" s="4"/>
      <c r="J36" s="4"/>
      <c r="K36" s="4"/>
      <c r="L36" s="4"/>
      <c r="M36" s="4"/>
      <c r="N36" s="4"/>
      <c r="O36" s="4"/>
      <c r="P36" s="4"/>
      <c r="Q36" s="4"/>
      <c r="R36" s="4"/>
      <c r="T36" s="202"/>
      <c r="U36" s="76"/>
      <c r="V36" s="135"/>
    </row>
    <row r="37" spans="1:22">
      <c r="A37" s="4" t="s">
        <v>114</v>
      </c>
      <c r="B37" s="4"/>
      <c r="C37" s="10">
        <f>C36-C33</f>
        <v>0</v>
      </c>
      <c r="D37" s="4" t="s">
        <v>110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T37" s="202"/>
      <c r="U37" s="76"/>
      <c r="V37" s="135"/>
    </row>
    <row r="38" spans="1:22">
      <c r="A38" s="4"/>
      <c r="B38" s="4"/>
      <c r="C38" s="53">
        <f>C37*F11</f>
        <v>0</v>
      </c>
      <c r="D38" s="4" t="s">
        <v>111</v>
      </c>
      <c r="E38" s="4"/>
      <c r="F38" s="4"/>
      <c r="G38" s="4"/>
      <c r="H38" s="4"/>
      <c r="I38" s="4"/>
      <c r="J38" s="4"/>
      <c r="K38" s="4"/>
      <c r="L38" s="4"/>
      <c r="M38" s="4"/>
      <c r="N38" s="148"/>
      <c r="O38" s="4"/>
      <c r="P38" s="4"/>
      <c r="Q38" s="4"/>
      <c r="R38" s="4"/>
      <c r="T38" s="202"/>
      <c r="U38" s="76"/>
      <c r="V38" s="135"/>
    </row>
    <row r="39" spans="1:22">
      <c r="A39" s="4" t="s">
        <v>115</v>
      </c>
      <c r="B39" s="4"/>
      <c r="C39" s="10" t="str">
        <f>IFERROR(I27/J27,"")</f>
        <v/>
      </c>
      <c r="D39" s="4" t="s">
        <v>91</v>
      </c>
      <c r="E39" s="4"/>
      <c r="F39" s="4"/>
      <c r="G39" s="29"/>
      <c r="H39" s="8"/>
      <c r="I39" s="8"/>
      <c r="J39" s="8"/>
      <c r="K39" s="8"/>
      <c r="L39" s="24"/>
      <c r="M39" s="4"/>
      <c r="N39" s="4"/>
      <c r="O39" s="4"/>
      <c r="Q39" s="4"/>
      <c r="R39" s="4"/>
      <c r="T39" s="121" t="s">
        <v>116</v>
      </c>
      <c r="U39" s="76">
        <f>SUM(U31:U38)</f>
        <v>0</v>
      </c>
      <c r="V39" s="77">
        <f>SUM(V31:V38)</f>
        <v>0</v>
      </c>
    </row>
    <row r="40" spans="1:22" ht="15">
      <c r="A40" s="4"/>
      <c r="B40" s="4"/>
      <c r="C40" s="10" t="str">
        <f>IFERROR(I27/F9*1000,"")</f>
        <v/>
      </c>
      <c r="D40" s="4" t="s">
        <v>117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T40" s="71" t="s">
        <v>118</v>
      </c>
      <c r="U40" s="69"/>
      <c r="V40" s="69"/>
    </row>
    <row r="41" spans="1:22" ht="15.75" customHeight="1">
      <c r="A41" s="4"/>
      <c r="B41" s="4"/>
      <c r="C41" s="4"/>
      <c r="D41" s="9"/>
      <c r="E41" s="9"/>
      <c r="F41" s="3"/>
      <c r="H41" s="3"/>
      <c r="I41" s="4"/>
      <c r="J41" s="4"/>
      <c r="K41" s="4"/>
      <c r="L41" s="4"/>
      <c r="M41" s="4"/>
      <c r="N41" s="4"/>
      <c r="O41" s="4"/>
      <c r="P41" s="4"/>
      <c r="Q41" s="4"/>
      <c r="R41" s="4"/>
      <c r="T41" s="188" t="s">
        <v>119</v>
      </c>
      <c r="U41" s="188"/>
      <c r="V41" s="188"/>
    </row>
    <row r="42" spans="1:22" ht="18.75" customHeight="1">
      <c r="A42" s="38" t="s">
        <v>120</v>
      </c>
      <c r="B42" s="35"/>
      <c r="C42" s="35"/>
      <c r="D42" s="9"/>
      <c r="E42" s="9"/>
      <c r="F42" s="3"/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T42" s="188"/>
      <c r="U42" s="188"/>
      <c r="V42" s="188"/>
    </row>
    <row r="43" spans="1:2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T43" s="188"/>
      <c r="U43" s="188"/>
      <c r="V43" s="188"/>
    </row>
    <row r="44" spans="1:2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T44" s="188"/>
      <c r="U44" s="188"/>
      <c r="V44" s="188"/>
    </row>
    <row r="45" spans="1:2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T45" s="188"/>
      <c r="U45" s="188"/>
      <c r="V45" s="188"/>
    </row>
    <row r="46" spans="1:2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T46" s="188"/>
      <c r="U46" s="188"/>
      <c r="V46" s="188"/>
    </row>
    <row r="47" spans="1:2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2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8.75">
      <c r="A83" s="38" t="s">
        <v>121</v>
      </c>
      <c r="B83" s="35"/>
      <c r="C83" s="35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>
      <c r="A84" s="4"/>
      <c r="B84" s="4"/>
      <c r="C84" s="4"/>
      <c r="D84" s="4"/>
      <c r="E84" s="4"/>
      <c r="F84" s="4"/>
      <c r="G84" s="4"/>
      <c r="H84" s="4"/>
      <c r="I84" s="4"/>
      <c r="J84" s="56"/>
      <c r="K84" s="56"/>
      <c r="L84" s="56"/>
      <c r="M84" s="56"/>
      <c r="N84" s="56"/>
      <c r="O84" s="56"/>
      <c r="P84" s="56"/>
      <c r="Q84" s="56"/>
      <c r="R84" s="56"/>
    </row>
    <row r="85" spans="1:18">
      <c r="A85" s="4"/>
      <c r="B85" s="4"/>
      <c r="C85" s="39"/>
      <c r="D85" s="39"/>
      <c r="E85" s="4"/>
      <c r="F85" s="4"/>
      <c r="G85" s="4"/>
      <c r="H85" s="4"/>
      <c r="I85" s="4"/>
      <c r="J85" s="56"/>
      <c r="K85" s="56"/>
      <c r="L85" s="56"/>
      <c r="M85" s="56"/>
      <c r="N85" s="56"/>
      <c r="O85" s="56"/>
      <c r="P85" s="56"/>
      <c r="Q85" s="56"/>
      <c r="R85" s="56"/>
    </row>
    <row r="86" spans="1:18">
      <c r="A86" s="4"/>
      <c r="B86" s="4"/>
      <c r="C86" s="39"/>
      <c r="D86" s="39"/>
      <c r="E86" s="4"/>
      <c r="F86" s="4"/>
      <c r="G86" s="4"/>
      <c r="H86" s="4"/>
      <c r="I86" s="4"/>
      <c r="J86" s="56"/>
      <c r="K86" s="56"/>
      <c r="L86" s="56"/>
      <c r="M86" s="56"/>
      <c r="N86" s="56"/>
      <c r="O86" s="56"/>
      <c r="P86" s="56"/>
      <c r="Q86" s="56"/>
      <c r="R86" s="56"/>
    </row>
    <row r="87" spans="1:18">
      <c r="A87" s="4"/>
      <c r="B87" s="4"/>
      <c r="C87" s="4"/>
      <c r="D87" s="4"/>
      <c r="E87" s="4"/>
      <c r="F87" s="4"/>
      <c r="G87" s="4"/>
      <c r="H87" s="4"/>
      <c r="I87" s="4"/>
      <c r="J87" s="56"/>
      <c r="K87" s="56"/>
      <c r="L87" s="56"/>
      <c r="M87" s="56"/>
      <c r="N87" s="56"/>
      <c r="O87" s="56"/>
      <c r="P87" s="56"/>
      <c r="Q87" s="56"/>
      <c r="R87" s="56"/>
    </row>
    <row r="88" spans="1:18">
      <c r="A88" s="4"/>
      <c r="B88" s="4"/>
      <c r="C88" s="3"/>
      <c r="D88" s="4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</row>
    <row r="89" spans="1:18">
      <c r="A89" s="4"/>
      <c r="B89" s="131"/>
      <c r="C89" s="132"/>
      <c r="D89" s="56"/>
      <c r="E89" s="56"/>
      <c r="F89" s="56"/>
      <c r="G89" s="133"/>
      <c r="H89" s="56"/>
      <c r="I89" s="56"/>
      <c r="J89" s="56"/>
      <c r="K89" s="67"/>
      <c r="L89" s="64"/>
      <c r="M89" s="56"/>
      <c r="N89" s="56"/>
      <c r="O89" s="56"/>
      <c r="P89" s="56"/>
      <c r="Q89" s="56"/>
      <c r="R89" s="56"/>
    </row>
    <row r="90" spans="1:18">
      <c r="A90" s="4"/>
      <c r="B90" s="65"/>
      <c r="C90" s="66"/>
      <c r="D90" s="4"/>
      <c r="E90" s="64"/>
      <c r="F90" s="64"/>
      <c r="G90" s="64"/>
      <c r="H90" s="64"/>
      <c r="I90" s="64"/>
      <c r="J90" s="64"/>
      <c r="K90" s="64"/>
      <c r="L90" s="64"/>
      <c r="M90" s="56"/>
      <c r="N90" s="56"/>
      <c r="O90" s="56"/>
      <c r="P90" s="56"/>
      <c r="Q90" s="56"/>
      <c r="R90" s="56"/>
    </row>
    <row r="91" spans="1:18">
      <c r="A91" s="4"/>
      <c r="B91" s="3"/>
      <c r="C91" s="4"/>
      <c r="D91" s="4"/>
      <c r="E91" s="64"/>
      <c r="F91" s="64"/>
      <c r="G91" s="64"/>
      <c r="H91" s="64"/>
      <c r="I91" s="64"/>
      <c r="J91" s="64"/>
      <c r="K91" s="64"/>
      <c r="L91" s="64"/>
      <c r="M91" s="56"/>
      <c r="N91" s="56"/>
      <c r="O91" s="56"/>
      <c r="P91" s="56"/>
      <c r="Q91" s="56"/>
      <c r="R91" s="56"/>
    </row>
  </sheetData>
  <mergeCells count="21">
    <mergeCell ref="T1:V1"/>
    <mergeCell ref="T5:V6"/>
    <mergeCell ref="N17:Q17"/>
    <mergeCell ref="A1:R4"/>
    <mergeCell ref="A5:R5"/>
    <mergeCell ref="P11:R13"/>
    <mergeCell ref="T41:V46"/>
    <mergeCell ref="D9:E9"/>
    <mergeCell ref="J32:K32"/>
    <mergeCell ref="L32:M32"/>
    <mergeCell ref="N32:O32"/>
    <mergeCell ref="J33:K33"/>
    <mergeCell ref="L33:M33"/>
    <mergeCell ref="N33:O33"/>
    <mergeCell ref="F17:H17"/>
    <mergeCell ref="J34:K34"/>
    <mergeCell ref="L34:M35"/>
    <mergeCell ref="N34:O34"/>
    <mergeCell ref="J35:K35"/>
    <mergeCell ref="N35:O35"/>
    <mergeCell ref="T30:T38"/>
  </mergeCells>
  <conditionalFormatting sqref="O9:O11 J20:J26 U32:V38 D20:D26 B19:C26 B8:B10 B12:B13 E12:E13 F9:F10">
    <cfRule type="containsBlanks" dxfId="8" priority="22">
      <formula>LEN(TRIM(B8))=0</formula>
    </cfRule>
  </conditionalFormatting>
  <conditionalFormatting sqref="O31 P20:Q26">
    <cfRule type="cellIs" dxfId="7" priority="19" stopIfTrue="1" operator="between">
      <formula>0</formula>
      <formula>0.15</formula>
    </cfRule>
    <cfRule type="cellIs" dxfId="6" priority="20" stopIfTrue="1" operator="greaterThanOrEqual">
      <formula>0.15</formula>
    </cfRule>
    <cfRule type="cellIs" dxfId="5" priority="21" stopIfTrue="1" operator="lessThanOrEqual">
      <formula>0</formula>
    </cfRule>
  </conditionalFormatting>
  <conditionalFormatting sqref="F19:F26">
    <cfRule type="containsBlanks" dxfId="4" priority="5">
      <formula>LEN(TRIM(F19))=0</formula>
    </cfRule>
  </conditionalFormatting>
  <conditionalFormatting sqref="F19:H27">
    <cfRule type="expression" dxfId="3" priority="4">
      <formula>$F$10=0</formula>
    </cfRule>
  </conditionalFormatting>
  <conditionalFormatting sqref="U31:V31">
    <cfRule type="containsBlanks" dxfId="2" priority="3">
      <formula>LEN(TRIM(U31))=0</formula>
    </cfRule>
  </conditionalFormatting>
  <conditionalFormatting sqref="B11">
    <cfRule type="containsBlanks" dxfId="1" priority="2">
      <formula>LEN(TRIM(B11))=0</formula>
    </cfRule>
  </conditionalFormatting>
  <conditionalFormatting sqref="O12:O13">
    <cfRule type="containsBlanks" dxfId="0" priority="1">
      <formula>LEN(TRIM(O12))=0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5" fitToHeight="3" orientation="portrait" r:id="rId1"/>
  <headerFooter alignWithMargins="0">
    <oddHeader>&amp;C&amp;G</oddHeader>
    <oddFooter>&amp;CPage &amp;P&amp;R&amp;D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7130B6E89F42AF48963AB272FEEE81150200604BE64D5F4A9A46BF6417901FC8BC2E" ma:contentTypeVersion="12" ma:contentTypeDescription="" ma:contentTypeScope="" ma:versionID="65b699fa7c6cc9a9b4a6da4cebbc2ba6">
  <xsd:schema xmlns:xsd="http://www.w3.org/2001/XMLSchema" xmlns:xs="http://www.w3.org/2001/XMLSchema" xmlns:p="http://schemas.microsoft.com/office/2006/metadata/properties" xmlns:ns2="7e8209ca-4133-4fbb-afe8-c3fc151ecbec" xmlns:ns3="7191add8-31b7-43dc-9b8d-287ce210dd70" targetNamespace="http://schemas.microsoft.com/office/2006/metadata/properties" ma:root="true" ma:fieldsID="a3972309222ced0b769a7061f3b7ef6b" ns2:_="" ns3:_="">
    <xsd:import namespace="7e8209ca-4133-4fbb-afe8-c3fc151ecbec"/>
    <xsd:import namespace="7191add8-31b7-43dc-9b8d-287ce210dd70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TaxCatchAll" minOccurs="0"/>
                <xsd:element ref="ns2:TaxCatchAllLabel" minOccurs="0"/>
                <xsd:element ref="ns2:a0d651fe543a4f3bb7ae29ed855f90d9" minOccurs="0"/>
                <xsd:element ref="ns2:k14f95ec1d334faea70e53d7c0e2e77d" minOccurs="0"/>
                <xsd:element ref="ns2:ae0463497b434a5e9dc39e6a363b356a" minOccurs="0"/>
                <xsd:element ref="ns2:c6242adf412a4151b17b453d86f2a3ac" minOccurs="0"/>
                <xsd:element ref="ns2:a643013626c949ac9f969209c55b7968" minOccurs="0"/>
                <xsd:element ref="ns2:_dlc_DocId" minOccurs="0"/>
                <xsd:element ref="ns2:_dlc_DocIdUrl" minOccurs="0"/>
                <xsd:element ref="ns2:_dlc_DocIdPersistId" minOccurs="0"/>
                <xsd:element ref="ns3:q4u0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8209ca-4133-4fbb-afe8-c3fc151ecbec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Text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TaxCatchAll" ma:index="13" nillable="true" ma:displayName="Taxonomy Catch All Column" ma:hidden="true" ma:list="{928a7a30-f95b-4981-b8f4-df340f7288c0}" ma:internalName="TaxCatchAll" ma:showField="CatchAllData" ma:web="7e8209ca-4133-4fbb-afe8-c3fc151ec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928a7a30-f95b-4981-b8f4-df340f7288c0}" ma:internalName="TaxCatchAllLabel" ma:readOnly="true" ma:showField="CatchAllDataLabel" ma:web="7e8209ca-4133-4fbb-afe8-c3fc151ec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0d651fe543a4f3bb7ae29ed855f90d9" ma:index="15" nillable="true" ma:taxonomy="true" ma:internalName="a0d651fe543a4f3bb7ae29ed855f90d9" ma:taxonomyFieldName="Mots_x002d_cl_x00e9_s" ma:displayName="Mots-clés" ma:default="" ma:fieldId="{a0d651fe-543a-4f3b-b7ae-29ed855f90d9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14f95ec1d334faea70e53d7c0e2e77d" ma:index="16" ma:taxonomy="true" ma:internalName="k14f95ec1d334faea70e53d7c0e2e77d" ma:taxonomyFieldName="Nature" ma:displayName="Nature" ma:default="" ma:fieldId="{414f95ec-1d33-4fae-a70e-53d7c0e2e77d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0463497b434a5e9dc39e6a363b356a" ma:index="18" nillable="true" ma:taxonomy="true" ma:internalName="ae0463497b434a5e9dc39e6a363b356a" ma:taxonomyFieldName="Projet_x0020__x002d__x0020_Th_x00e8_me" ma:displayName="Projet - Thème" ma:default="" ma:fieldId="{ae046349-7b43-4a5e-9dc3-9e6a363b356a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242adf412a4151b17b453d86f2a3ac" ma:index="20" ma:taxonomy="true" ma:internalName="c6242adf412a4151b17b453d86f2a3ac" ma:taxonomyFieldName="Protection" ma:displayName="Protection" ma:default="94;#NP|cadf651c-c981-4cf9-9c64-0ba779488b3c" ma:fieldId="{c6242adf-412a-4151-b17b-453d86f2a3ac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643013626c949ac9f969209c55b7968" ma:index="23" nillable="true" ma:taxonomy="true" ma:internalName="a643013626c949ac9f969209c55b7968" ma:taxonomyFieldName="Type_x0020_mod_x00e8_le" ma:displayName="Type modèle" ma:default="" ma:fieldId="{a6430136-26c9-49ac-9f96-9209c55b7968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6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7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3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91add8-31b7-43dc-9b8d-287ce210dd70" elementFormDefault="qualified">
    <xsd:import namespace="http://schemas.microsoft.com/office/2006/documentManagement/types"/>
    <xsd:import namespace="http://schemas.microsoft.com/office/infopath/2007/PartnerControls"/>
    <xsd:element name="q4u0" ma:index="29" nillable="true" ma:displayName="Texte" ma:internalName="q4u0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6242adf412a4151b17b453d86f2a3ac xmlns="7e8209ca-4133-4fbb-afe8-c3fc151ecb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fc3fe6ea-5613-4041-a353-5eca13b174d8</TermId>
        </TermInfo>
      </Terms>
    </c6242adf412a4151b17b453d86f2a3ac>
    <_dlc_DocId xmlns="7e8209ca-4133-4fbb-afe8-c3fc151ecbec">NRV6D7WJY4UY-3-1177</_dlc_DocId>
    <TaxCatchAll xmlns="7e8209ca-4133-4fbb-afe8-c3fc151ecbec">
      <Value>96</Value>
      <Value>99</Value>
    </TaxCatchAll>
    <_dlc_DocIdUrl xmlns="7e8209ca-4133-4fbb-afe8-c3fc151ecbec">
      <Url>http://gpsng.intradef.gouv.fr/sites/CR_PE/_layouts/15/DocIdRedir.aspx?ID=NRV6D7WJY4UY-3-1177</Url>
      <Description>NRV6D7WJY4UY-3-1177</Description>
    </_dlc_DocIdUrl>
    <Version_x0020_du_x0020_document xmlns="7e8209ca-4133-4fbb-afe8-c3fc151ecbec">0.5</Version_x0020_du_x0020_document>
    <a0d651fe543a4f3bb7ae29ed855f90d9 xmlns="7e8209ca-4133-4fbb-afe8-c3fc151ecbec">
      <Terms xmlns="http://schemas.microsoft.com/office/infopath/2007/PartnerControls"/>
    </a0d651fe543a4f3bb7ae29ed855f90d9>
    <Identifiant_x0020_externe xmlns="7e8209ca-4133-4fbb-afe8-c3fc151ecbec" xsi:nil="true"/>
    <k14f95ec1d334faea70e53d7c0e2e77d xmlns="7e8209ca-4133-4fbb-afe8-c3fc151ecb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Cahiers des Clauses Techniques Particulières</TermName>
          <TermId xmlns="http://schemas.microsoft.com/office/infopath/2007/PartnerControls">a88f11c9-8321-4141-af89-9cb9e79ca07a</TermId>
        </TermInfo>
      </Terms>
    </k14f95ec1d334faea70e53d7c0e2e77d>
    <Item_x0020_projet_x0020_-_x0020_thème xmlns="7e8209ca-4133-4fbb-afe8-c3fc151ecbec" xsi:nil="true"/>
    <Document_x0020_externe xmlns="7e8209ca-4133-4fbb-afe8-c3fc151ecbec">false</Document_x0020_externe>
    <ae0463497b434a5e9dc39e6a363b356a xmlns="7e8209ca-4133-4fbb-afe8-c3fc151ecbec">
      <Terms xmlns="http://schemas.microsoft.com/office/infopath/2007/PartnerControls"/>
    </ae0463497b434a5e9dc39e6a363b356a>
    <a643013626c949ac9f969209c55b7968 xmlns="7e8209ca-4133-4fbb-afe8-c3fc151ecbec">
      <Terms xmlns="http://schemas.microsoft.com/office/infopath/2007/PartnerControls"/>
    </a643013626c949ac9f969209c55b7968>
    <Titre_Doc xmlns="7e8209ca-4133-4fbb-afe8-c3fc151ecbec">2017_CCTP_annexe4_Performance</Titre_Doc>
    <Description_x0020_document xmlns="7e8209ca-4133-4fbb-afe8-c3fc151ecbec" xsi:nil="true"/>
    <q4u0 xmlns="7191add8-31b7-43dc-9b8d-287ce210dd70" xsi:nil="true"/>
  </documentManagement>
</p:properties>
</file>

<file path=customXml/itemProps1.xml><?xml version="1.0" encoding="utf-8"?>
<ds:datastoreItem xmlns:ds="http://schemas.openxmlformats.org/officeDocument/2006/customXml" ds:itemID="{2054A09B-DE9A-45F1-AF21-9743FF7C8E62}"/>
</file>

<file path=customXml/itemProps2.xml><?xml version="1.0" encoding="utf-8"?>
<ds:datastoreItem xmlns:ds="http://schemas.openxmlformats.org/officeDocument/2006/customXml" ds:itemID="{7762022F-6598-44D4-B790-C29F8AEED5A7}"/>
</file>

<file path=customXml/itemProps3.xml><?xml version="1.0" encoding="utf-8"?>
<ds:datastoreItem xmlns:ds="http://schemas.openxmlformats.org/officeDocument/2006/customXml" ds:itemID="{A3A863DC-C803-4CF2-AF73-A0B3AB4B4AC0}"/>
</file>

<file path=customXml/itemProps4.xml><?xml version="1.0" encoding="utf-8"?>
<ds:datastoreItem xmlns:ds="http://schemas.openxmlformats.org/officeDocument/2006/customXml" ds:itemID="{6832F64C-9887-447B-A3D1-31C219FB66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EOLYA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LANGLOIS Thomas TSEF</dc:creator>
  <cp:keywords/>
  <dc:description/>
  <cp:lastModifiedBy>LANGLOIS Thomas TSEF 2E CLASSE DEF</cp:lastModifiedBy>
  <cp:revision/>
  <dcterms:created xsi:type="dcterms:W3CDTF">2015-02-10T14:20:33Z</dcterms:created>
  <dcterms:modified xsi:type="dcterms:W3CDTF">2025-11-20T14:20:20Z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t de l'élément">
    <vt:lpwstr/>
  </property>
  <property fmtid="{D5CDD505-2E9C-101B-9397-08002B2CF9AE}" pid="3" name="ContentTypeId">
    <vt:lpwstr>0x0101007130B6E89F42AF48963AB272FEEE81150200604BE64D5F4A9A46BF6417901FC8BC2E</vt:lpwstr>
  </property>
  <property fmtid="{D5CDD505-2E9C-101B-9397-08002B2CF9AE}" pid="4" name="_dlc_DocIdItemGuid">
    <vt:lpwstr>24d8277f-6130-4cd5-96f0-837181c18707</vt:lpwstr>
  </property>
  <property fmtid="{D5CDD505-2E9C-101B-9397-08002B2CF9AE}" pid="5" name="Protection">
    <vt:lpwstr>96;#NP|fc3fe6ea-5613-4041-a353-5eca13b174d8</vt:lpwstr>
  </property>
  <property fmtid="{D5CDD505-2E9C-101B-9397-08002B2CF9AE}" pid="6" name="Nature">
    <vt:lpwstr>99;#Cahiers des Clauses Techniques Particulières|a88f11c9-8321-4141-af89-9cb9e79ca07a</vt:lpwstr>
  </property>
  <property fmtid="{D5CDD505-2E9C-101B-9397-08002B2CF9AE}" pid="7" name="Mots-clés">
    <vt:lpwstr/>
  </property>
  <property fmtid="{D5CDD505-2E9C-101B-9397-08002B2CF9AE}" pid="8" name="Type modèle">
    <vt:lpwstr/>
  </property>
  <property fmtid="{D5CDD505-2E9C-101B-9397-08002B2CF9AE}" pid="9" name="Projet - Thème">
    <vt:lpwstr/>
  </property>
</Properties>
</file>